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nahit.Hamzyan\Desktop\ASHN HAYT avart 14.06  ուղարկել\gorcox-13.06\KensToshak\KensT+++\"/>
    </mc:Choice>
  </mc:AlternateContent>
  <bookViews>
    <workbookView xWindow="0" yWindow="0" windowWidth="28800" windowHeight="12300" tabRatio="636" firstSheet="1" activeTab="2"/>
  </bookViews>
  <sheets>
    <sheet name="ԲՊՌ" sheetId="30" r:id="rId1"/>
    <sheet name="ամփոփ" sheetId="22" r:id="rId2"/>
    <sheet name="ընդհանուր" sheetId="6" r:id="rId3"/>
    <sheet name="տարիքային" sheetId="5" r:id="rId4"/>
    <sheet name="1-ին խումբ" sheetId="24" r:id="rId5"/>
    <sheet name="2-րդ խումբ" sheetId="9" r:id="rId6"/>
    <sheet name="3-րդ խումբ" sheetId="26" r:id="rId7"/>
    <sheet name="կերկոր 1" sheetId="12" r:id="rId8"/>
    <sheet name="կերկոր 2" sheetId="13" r:id="rId9"/>
    <sheet name="սպայական" sheetId="18" r:id="rId10"/>
    <sheet name="նպաստ" sheetId="14" r:id="rId11"/>
    <sheet name="Soc-npast" sheetId="31" state="hidden" r:id="rId12"/>
    <sheet name="շարքային" sheetId="19" r:id="rId13"/>
    <sheet name="սոցերաշխիք" sheetId="17" r:id="rId14"/>
    <sheet name="ծերանոց" sheetId="29" r:id="rId15"/>
  </sheets>
  <definedNames>
    <definedName name="_xlnm.Print_Area" localSheetId="4">'1-ին խումբ'!$E$8:$I$93</definedName>
    <definedName name="_xlnm.Print_Area" localSheetId="11">'Soc-npast'!$A$1:$Q$24</definedName>
    <definedName name="_xlnm.Print_Area" localSheetId="3">տարիքային!$F$7:$I$180</definedName>
    <definedName name="_xlnm.Print_Titles" localSheetId="4">'1-ին խումբ'!$26:$27</definedName>
    <definedName name="_xlnm.Print_Titles" localSheetId="5">'2-րդ խումբ'!$27:$27</definedName>
    <definedName name="_xlnm.Print_Titles" localSheetId="6">'3-րդ խումբ'!$27:$28</definedName>
    <definedName name="_xlnm.Print_Titles" localSheetId="7">'կերկոր 1'!$26:$27</definedName>
    <definedName name="_xlnm.Print_Titles" localSheetId="8">'կերկոր 2'!$27:$28</definedName>
    <definedName name="_xlnm.Print_Titles" localSheetId="3">տարիքային!$25:$26</definedName>
  </definedNames>
  <calcPr calcId="162913"/>
</workbook>
</file>

<file path=xl/calcChain.xml><?xml version="1.0" encoding="utf-8"?>
<calcChain xmlns="http://schemas.openxmlformats.org/spreadsheetml/2006/main">
  <c r="R104" i="6" l="1"/>
  <c r="S104" i="6"/>
  <c r="T104" i="6"/>
  <c r="S103" i="6"/>
  <c r="T103" i="6"/>
  <c r="R103" i="6"/>
  <c r="L19" i="14"/>
  <c r="H14" i="6" l="1"/>
  <c r="G41" i="6" l="1"/>
  <c r="H41" i="6"/>
  <c r="F41" i="6"/>
  <c r="F38" i="6"/>
  <c r="O100" i="6" l="1"/>
  <c r="P100" i="6" s="1"/>
  <c r="R12" i="14"/>
  <c r="P12" i="14"/>
  <c r="P13" i="14"/>
  <c r="P14" i="14"/>
  <c r="P15" i="14"/>
  <c r="P16" i="14"/>
  <c r="P17" i="14"/>
  <c r="P18" i="14"/>
  <c r="M79" i="6"/>
  <c r="O95" i="6"/>
  <c r="P95" i="6" s="1"/>
  <c r="N100" i="6"/>
  <c r="N95" i="6"/>
  <c r="I18" i="14"/>
  <c r="L18" i="14" s="1"/>
  <c r="I17" i="14"/>
  <c r="L17" i="14" s="1"/>
  <c r="I16" i="14"/>
  <c r="L16" i="14" s="1"/>
  <c r="I15" i="14"/>
  <c r="L15" i="14" s="1"/>
  <c r="I14" i="14"/>
  <c r="L14" i="14" s="1"/>
  <c r="I13" i="14"/>
  <c r="L13" i="14" s="1"/>
  <c r="I12" i="14"/>
  <c r="I19" i="14" s="1"/>
  <c r="M15" i="14" l="1"/>
  <c r="O15" i="14"/>
  <c r="M16" i="14"/>
  <c r="O16" i="14"/>
  <c r="M13" i="14"/>
  <c r="O13" i="14"/>
  <c r="M17" i="14"/>
  <c r="O17" i="14"/>
  <c r="M14" i="14"/>
  <c r="O14" i="14"/>
  <c r="M18" i="14"/>
  <c r="O18" i="14"/>
  <c r="J12" i="14"/>
  <c r="J13" i="14"/>
  <c r="J14" i="14"/>
  <c r="J15" i="14"/>
  <c r="J16" i="14"/>
  <c r="J17" i="14"/>
  <c r="J18" i="14"/>
  <c r="L12" i="14"/>
  <c r="R16" i="14" l="1"/>
  <c r="S16" i="14" s="1"/>
  <c r="R18" i="14"/>
  <c r="S18" i="14" s="1"/>
  <c r="R14" i="14"/>
  <c r="S14" i="14" s="1"/>
  <c r="R13" i="14"/>
  <c r="S13" i="14" s="1"/>
  <c r="R15" i="14"/>
  <c r="S15" i="14" s="1"/>
  <c r="M12" i="14"/>
  <c r="M19" i="14" s="1"/>
  <c r="O12" i="14"/>
  <c r="R17" i="14"/>
  <c r="S17" i="14" s="1"/>
  <c r="J19" i="14"/>
  <c r="P19" i="14" l="1"/>
  <c r="O19" i="14"/>
  <c r="S12" i="14" l="1"/>
  <c r="S19" i="14" s="1"/>
  <c r="R19" i="14"/>
  <c r="E17" i="6" l="1"/>
  <c r="G101" i="6" l="1"/>
  <c r="H101" i="6" s="1"/>
  <c r="H29" i="6"/>
  <c r="G29" i="6"/>
  <c r="H15" i="6"/>
  <c r="E29" i="6"/>
  <c r="H66" i="6"/>
  <c r="H65" i="6"/>
  <c r="H64" i="6"/>
  <c r="G66" i="6"/>
  <c r="G65" i="6"/>
  <c r="G64" i="6"/>
  <c r="H47" i="6"/>
  <c r="G4" i="6"/>
  <c r="H5" i="6"/>
  <c r="U11" i="19" l="1"/>
  <c r="X11" i="19" s="1"/>
  <c r="U12" i="19"/>
  <c r="U13" i="19"/>
  <c r="X13" i="19"/>
  <c r="AA13" i="19" s="1"/>
  <c r="F77" i="6"/>
  <c r="F76" i="6"/>
  <c r="F75" i="6"/>
  <c r="F74" i="6"/>
  <c r="F71" i="6" l="1"/>
  <c r="G71" i="6"/>
  <c r="H71" i="6"/>
  <c r="G15" i="6"/>
  <c r="G14" i="6"/>
  <c r="M40" i="6" l="1"/>
  <c r="I10" i="6" l="1"/>
  <c r="C10" i="6"/>
  <c r="C8" i="6"/>
  <c r="C11" i="6" l="1"/>
  <c r="C41" i="22" l="1"/>
  <c r="C118" i="6"/>
  <c r="F53" i="22"/>
  <c r="H53" i="22"/>
  <c r="B53" i="22"/>
  <c r="D34" i="22"/>
  <c r="E34" i="22"/>
  <c r="F34" i="22"/>
  <c r="G34" i="22"/>
  <c r="H34" i="22"/>
  <c r="D35" i="22"/>
  <c r="D53" i="22" s="1"/>
  <c r="E35" i="22"/>
  <c r="E53" i="22" s="1"/>
  <c r="F35" i="22"/>
  <c r="G35" i="22"/>
  <c r="G53" i="22" s="1"/>
  <c r="H35" i="22"/>
  <c r="C35" i="22"/>
  <c r="C53" i="22" s="1"/>
  <c r="C34" i="22"/>
  <c r="D36" i="22"/>
  <c r="E36" i="22"/>
  <c r="E54" i="22" s="1"/>
  <c r="F36" i="22"/>
  <c r="F54" i="22" s="1"/>
  <c r="G36" i="22"/>
  <c r="G54" i="22" s="1"/>
  <c r="H36" i="22"/>
  <c r="H54" i="22" s="1"/>
  <c r="C36" i="22"/>
  <c r="C54" i="22" s="1"/>
  <c r="B56" i="22" l="1"/>
  <c r="B55" i="22"/>
  <c r="Y26" i="17" l="1"/>
  <c r="AA25" i="17"/>
  <c r="AA24" i="17"/>
  <c r="AA10" i="17"/>
  <c r="AA11" i="17"/>
  <c r="AA12" i="17"/>
  <c r="AA13" i="17"/>
  <c r="AA14" i="17"/>
  <c r="AA15" i="17"/>
  <c r="AA16" i="17"/>
  <c r="AA9" i="17"/>
  <c r="AA26" i="17" l="1"/>
  <c r="Z26" i="17" s="1"/>
  <c r="AA28" i="17" l="1"/>
  <c r="X12" i="19" l="1"/>
  <c r="AA12" i="19" s="1"/>
  <c r="AA11" i="19"/>
  <c r="AL18" i="18"/>
  <c r="AN32" i="18"/>
  <c r="AN19" i="18"/>
  <c r="AN20" i="18"/>
  <c r="AN18" i="18"/>
  <c r="AN16" i="18" l="1"/>
  <c r="I4" i="5" l="1"/>
  <c r="F6" i="6" l="1"/>
  <c r="G6" i="6"/>
  <c r="H6" i="6"/>
  <c r="E6" i="6"/>
  <c r="C6" i="6"/>
  <c r="H3" i="6"/>
  <c r="G3" i="6"/>
  <c r="F3" i="6"/>
  <c r="E3" i="6"/>
  <c r="C3" i="6"/>
  <c r="G128" i="6"/>
  <c r="H128" i="6"/>
  <c r="F128" i="6"/>
  <c r="E128" i="6"/>
  <c r="W32" i="18" l="1"/>
  <c r="AG33" i="18"/>
  <c r="AF33" i="18"/>
  <c r="AE33" i="18"/>
  <c r="AE32" i="18"/>
  <c r="AE20" i="18"/>
  <c r="AD20" i="18"/>
  <c r="P23" i="31" l="1"/>
  <c r="J26" i="22" l="1"/>
  <c r="J27" i="22"/>
  <c r="J28" i="22"/>
  <c r="K28" i="22"/>
  <c r="L28" i="22"/>
  <c r="M28" i="22"/>
  <c r="J29" i="22"/>
  <c r="I26" i="22"/>
  <c r="I27" i="22"/>
  <c r="I28" i="22"/>
  <c r="I29" i="22"/>
  <c r="I25" i="22"/>
  <c r="J113" i="6"/>
  <c r="K113" i="6"/>
  <c r="I113" i="6"/>
  <c r="M96" i="6"/>
  <c r="N102" i="6"/>
  <c r="N101" i="6"/>
  <c r="O101" i="6"/>
  <c r="P101" i="6" s="1"/>
  <c r="N96" i="6"/>
  <c r="O96" i="6" s="1"/>
  <c r="M95" i="6"/>
  <c r="M100" i="6"/>
  <c r="M101" i="6"/>
  <c r="M78" i="6"/>
  <c r="L102" i="6"/>
  <c r="K103" i="6"/>
  <c r="D103" i="6"/>
  <c r="D102" i="6" s="1"/>
  <c r="C104" i="6"/>
  <c r="C10" i="31"/>
  <c r="F10" i="31"/>
  <c r="F18" i="31" s="1"/>
  <c r="F21" i="31" s="1"/>
  <c r="I10" i="31"/>
  <c r="L10" i="31"/>
  <c r="C103" i="6" s="1"/>
  <c r="O10" i="31"/>
  <c r="S10" i="31"/>
  <c r="E11" i="31"/>
  <c r="H11" i="31"/>
  <c r="K11" i="31"/>
  <c r="N11" i="31"/>
  <c r="Q11" i="31"/>
  <c r="E12" i="31"/>
  <c r="H12" i="31"/>
  <c r="K12" i="31"/>
  <c r="N12" i="31"/>
  <c r="Q12" i="31"/>
  <c r="E13" i="31"/>
  <c r="H13" i="31"/>
  <c r="K13" i="31"/>
  <c r="N13" i="31"/>
  <c r="Q13" i="31"/>
  <c r="E14" i="31"/>
  <c r="H14" i="31"/>
  <c r="K14" i="31"/>
  <c r="N14" i="31"/>
  <c r="Q14" i="31"/>
  <c r="E15" i="31"/>
  <c r="H15" i="31"/>
  <c r="K15" i="31"/>
  <c r="N15" i="31"/>
  <c r="Q15" i="31"/>
  <c r="E16" i="31"/>
  <c r="H16" i="31"/>
  <c r="K16" i="31"/>
  <c r="N16" i="31"/>
  <c r="Q16" i="31"/>
  <c r="E17" i="31"/>
  <c r="H17" i="31"/>
  <c r="K17" i="31"/>
  <c r="N17" i="31"/>
  <c r="Q17" i="31"/>
  <c r="C18" i="31"/>
  <c r="C21" i="31" s="1"/>
  <c r="I18" i="31"/>
  <c r="L18" i="31"/>
  <c r="L21" i="31" s="1"/>
  <c r="O18" i="31"/>
  <c r="O21" i="31" s="1"/>
  <c r="P20" i="31"/>
  <c r="I21" i="31"/>
  <c r="C102" i="6" l="1"/>
  <c r="K10" i="31"/>
  <c r="K18" i="31" s="1"/>
  <c r="H10" i="31"/>
  <c r="H18" i="31" s="1"/>
  <c r="G18" i="31" s="1"/>
  <c r="N10" i="31"/>
  <c r="N18" i="31" s="1"/>
  <c r="M18" i="31" s="1"/>
  <c r="Q10" i="31"/>
  <c r="Q18" i="31" s="1"/>
  <c r="E10" i="31"/>
  <c r="E18" i="31" s="1"/>
  <c r="E21" i="31" s="1"/>
  <c r="I24" i="22"/>
  <c r="O103" i="6"/>
  <c r="O104" i="6" s="1"/>
  <c r="P96" i="6"/>
  <c r="P103" i="6" s="1"/>
  <c r="N103" i="6"/>
  <c r="N104" i="6" s="1"/>
  <c r="L113" i="6" s="1"/>
  <c r="K29" i="22" s="1"/>
  <c r="M103" i="6"/>
  <c r="M104" i="6" s="1"/>
  <c r="D18" i="31"/>
  <c r="P18" i="31"/>
  <c r="Q21" i="31"/>
  <c r="P21" i="31" s="1"/>
  <c r="H21" i="31"/>
  <c r="G21" i="31" s="1"/>
  <c r="J18" i="31"/>
  <c r="K21" i="31"/>
  <c r="J112" i="6"/>
  <c r="K112" i="6"/>
  <c r="L112" i="6"/>
  <c r="M112" i="6"/>
  <c r="N112" i="6"/>
  <c r="I112" i="6"/>
  <c r="O92" i="6"/>
  <c r="P92" i="6" s="1"/>
  <c r="N92" i="6"/>
  <c r="S93" i="6"/>
  <c r="M91" i="6"/>
  <c r="N91" i="6"/>
  <c r="O91" i="6"/>
  <c r="P91" i="6"/>
  <c r="M93" i="6"/>
  <c r="N21" i="31" l="1"/>
  <c r="M21" i="31" s="1"/>
  <c r="D21" i="31"/>
  <c r="H22" i="31"/>
  <c r="N22" i="31"/>
  <c r="J21" i="31"/>
  <c r="P93" i="6"/>
  <c r="O93" i="6"/>
  <c r="N93" i="6"/>
  <c r="J111" i="6" l="1"/>
  <c r="K111" i="6"/>
  <c r="I111" i="6"/>
  <c r="S87" i="6"/>
  <c r="L87" i="6"/>
  <c r="M87" i="6"/>
  <c r="C86" i="6"/>
  <c r="R86" i="6" s="1"/>
  <c r="I110" i="6"/>
  <c r="L79" i="6"/>
  <c r="S79" i="6" s="1"/>
  <c r="K110" i="6"/>
  <c r="N78" i="6"/>
  <c r="O78" i="6" s="1"/>
  <c r="P78" i="6" s="1"/>
  <c r="E78" i="6"/>
  <c r="T78" i="6" s="1"/>
  <c r="C78" i="6"/>
  <c r="R78" i="6" s="1"/>
  <c r="J109" i="6"/>
  <c r="I109" i="6"/>
  <c r="S49" i="6"/>
  <c r="S47" i="6"/>
  <c r="S45" i="6"/>
  <c r="S43" i="6"/>
  <c r="S40" i="6"/>
  <c r="S38" i="6"/>
  <c r="R53" i="6"/>
  <c r="S53" i="6"/>
  <c r="R54" i="6"/>
  <c r="S54" i="6"/>
  <c r="T54" i="6"/>
  <c r="U54" i="6"/>
  <c r="V54" i="6"/>
  <c r="W54" i="6"/>
  <c r="R55" i="6"/>
  <c r="S55" i="6"/>
  <c r="R56" i="6"/>
  <c r="S56" i="6"/>
  <c r="R57" i="6"/>
  <c r="S57" i="6"/>
  <c r="R58" i="6"/>
  <c r="S58" i="6"/>
  <c r="R59" i="6"/>
  <c r="S59" i="6"/>
  <c r="S52" i="6"/>
  <c r="R52" i="6"/>
  <c r="I108" i="6" l="1"/>
  <c r="J110" i="6"/>
  <c r="J108" i="6" s="1"/>
  <c r="N51" i="6" l="1"/>
  <c r="P50" i="6"/>
  <c r="P51" i="6" s="1"/>
  <c r="O50" i="6"/>
  <c r="O51" i="6" s="1"/>
  <c r="N50" i="6"/>
  <c r="M50" i="6"/>
  <c r="N48" i="6"/>
  <c r="N49" i="6" s="1"/>
  <c r="M48" i="6"/>
  <c r="M41" i="6"/>
  <c r="M38" i="6" s="1"/>
  <c r="O45" i="6"/>
  <c r="O43" i="6"/>
  <c r="P46" i="6"/>
  <c r="P47" i="6" s="1"/>
  <c r="O46" i="6"/>
  <c r="O47" i="6" s="1"/>
  <c r="N46" i="6"/>
  <c r="N47" i="6" s="1"/>
  <c r="M46" i="6"/>
  <c r="P44" i="6"/>
  <c r="P45" i="6" s="1"/>
  <c r="O44" i="6"/>
  <c r="N44" i="6"/>
  <c r="N45" i="6" s="1"/>
  <c r="M44" i="6"/>
  <c r="P42" i="6"/>
  <c r="P43" i="6" s="1"/>
  <c r="O42" i="6"/>
  <c r="N42" i="6"/>
  <c r="N43" i="6" s="1"/>
  <c r="M42" i="6"/>
  <c r="N40" i="6"/>
  <c r="O40" i="6"/>
  <c r="P40" i="6"/>
  <c r="N41" i="6" l="1"/>
  <c r="N38" i="6" s="1"/>
  <c r="O41" i="6"/>
  <c r="P41" i="6"/>
  <c r="L31" i="6"/>
  <c r="S31" i="6"/>
  <c r="L33" i="6"/>
  <c r="S33" i="6"/>
  <c r="L34" i="6"/>
  <c r="S34" i="6"/>
  <c r="L35" i="6"/>
  <c r="S35" i="6"/>
  <c r="L36" i="6"/>
  <c r="S36" i="6"/>
  <c r="L37" i="6"/>
  <c r="S37" i="6"/>
  <c r="S30" i="6"/>
  <c r="AV19" i="18" l="1"/>
  <c r="AV18" i="18"/>
  <c r="AZ18" i="18"/>
  <c r="AS33" i="18"/>
  <c r="AX18" i="18"/>
  <c r="AX19" i="18"/>
  <c r="AX21" i="18"/>
  <c r="AX22" i="18"/>
  <c r="AX23" i="18"/>
  <c r="E18" i="5" l="1"/>
  <c r="I8" i="6"/>
  <c r="F7" i="22"/>
  <c r="AX34" i="18"/>
  <c r="AX35" i="18"/>
  <c r="AX33" i="18"/>
  <c r="AS40" i="18"/>
  <c r="AS36" i="18"/>
  <c r="AS28" i="18"/>
  <c r="AS24" i="18"/>
  <c r="AS20" i="18" l="1"/>
  <c r="AS32" i="18"/>
  <c r="E125" i="6"/>
  <c r="F125" i="6" s="1"/>
  <c r="G125" i="6" s="1"/>
  <c r="H125" i="6" s="1"/>
  <c r="F133" i="6"/>
  <c r="G133" i="6" s="1"/>
  <c r="H133" i="6" s="1"/>
  <c r="D3" i="6" l="1"/>
  <c r="C5" i="29" l="1"/>
  <c r="C7" i="29" s="1"/>
  <c r="C8" i="29" s="1"/>
  <c r="C9" i="29" s="1"/>
  <c r="D5" i="29"/>
  <c r="D7" i="29" s="1"/>
  <c r="D8" i="29" s="1"/>
  <c r="D9" i="29" s="1"/>
  <c r="E22" i="9"/>
  <c r="E14" i="9"/>
  <c r="E13" i="9"/>
  <c r="E23" i="9"/>
  <c r="G24" i="26"/>
  <c r="H24" i="26"/>
  <c r="I24" i="26"/>
  <c r="F24" i="26"/>
  <c r="J24" i="9"/>
  <c r="H24" i="9"/>
  <c r="I24" i="9"/>
  <c r="G24" i="9"/>
  <c r="H25" i="24"/>
  <c r="I25" i="24"/>
  <c r="J25" i="24"/>
  <c r="G25" i="24"/>
  <c r="E24" i="24"/>
  <c r="E23" i="24"/>
  <c r="E22" i="24"/>
  <c r="E21" i="24"/>
  <c r="E20" i="24"/>
  <c r="E19" i="24"/>
  <c r="E15" i="24"/>
  <c r="E14" i="24"/>
  <c r="E13" i="24"/>
  <c r="E12" i="24"/>
  <c r="E11" i="24"/>
  <c r="E18" i="24"/>
  <c r="E10" i="24"/>
  <c r="E123" i="6"/>
  <c r="AU12" i="17"/>
  <c r="BB12" i="17" s="1"/>
  <c r="AU24" i="17"/>
  <c r="BB24" i="17" s="1"/>
  <c r="AU10" i="17"/>
  <c r="BB10" i="17" s="1"/>
  <c r="AU11" i="17"/>
  <c r="BB11" i="17" s="1"/>
  <c r="AU13" i="17"/>
  <c r="BB13" i="17" s="1"/>
  <c r="AU15" i="17"/>
  <c r="BB15" i="17" s="1"/>
  <c r="AU9" i="17"/>
  <c r="BB9" i="17" s="1"/>
  <c r="D41" i="22"/>
  <c r="D55" i="22" s="1"/>
  <c r="D5" i="22"/>
  <c r="D6" i="22"/>
  <c r="D40" i="22" s="1"/>
  <c r="D7" i="22"/>
  <c r="D8" i="22"/>
  <c r="D10" i="22"/>
  <c r="D11" i="22"/>
  <c r="D13" i="22"/>
  <c r="D14" i="22"/>
  <c r="D15" i="22"/>
  <c r="D109" i="6"/>
  <c r="D110" i="6"/>
  <c r="D111" i="6"/>
  <c r="D112" i="6"/>
  <c r="D113" i="6"/>
  <c r="H10" i="22"/>
  <c r="H11" i="22"/>
  <c r="H7" i="22"/>
  <c r="H8" i="22"/>
  <c r="D82" i="6"/>
  <c r="D83" i="6"/>
  <c r="D84" i="6"/>
  <c r="D71" i="6"/>
  <c r="D72" i="6"/>
  <c r="BC18" i="18"/>
  <c r="D27" i="22" l="1"/>
  <c r="N27" i="22" s="1"/>
  <c r="P111" i="6"/>
  <c r="D26" i="22"/>
  <c r="N26" i="22" s="1"/>
  <c r="P110" i="6"/>
  <c r="D29" i="22"/>
  <c r="N29" i="22" s="1"/>
  <c r="P113" i="6"/>
  <c r="D25" i="22"/>
  <c r="N25" i="22" s="1"/>
  <c r="P109" i="6"/>
  <c r="D28" i="22"/>
  <c r="N28" i="22" s="1"/>
  <c r="P112" i="6"/>
  <c r="H13" i="22"/>
  <c r="H14" i="22"/>
  <c r="H15" i="22"/>
  <c r="D108" i="6"/>
  <c r="N24" i="22" l="1"/>
  <c r="D24" i="22"/>
  <c r="P108" i="6"/>
  <c r="BO6" i="18"/>
  <c r="BO26" i="18" s="1"/>
  <c r="BO7" i="18"/>
  <c r="BO5" i="18"/>
  <c r="BO29" i="18" s="1"/>
  <c r="BO4" i="18"/>
  <c r="BM23" i="18" s="1"/>
  <c r="BO3" i="18"/>
  <c r="BH6" i="18"/>
  <c r="BH26" i="18" s="1"/>
  <c r="BH7" i="18"/>
  <c r="BH31" i="18" s="1"/>
  <c r="BH5" i="18"/>
  <c r="BH25" i="18" s="1"/>
  <c r="BH4" i="18"/>
  <c r="BF41" i="18" s="1"/>
  <c r="BH3" i="18"/>
  <c r="BD31" i="18" s="1"/>
  <c r="BA6" i="18"/>
  <c r="BA26" i="18" s="1"/>
  <c r="BA7" i="18"/>
  <c r="BA31" i="18" s="1"/>
  <c r="BA5" i="18"/>
  <c r="BA25" i="18" s="1"/>
  <c r="BA4" i="18"/>
  <c r="BA3" i="18"/>
  <c r="AT6" i="18"/>
  <c r="AT26" i="18" s="1"/>
  <c r="AU26" i="18" s="1"/>
  <c r="AT7" i="18"/>
  <c r="AT31" i="18" s="1"/>
  <c r="AT5" i="18"/>
  <c r="AT25" i="18" s="1"/>
  <c r="AU25" i="18" s="1"/>
  <c r="AT4" i="18"/>
  <c r="AT3" i="18"/>
  <c r="D117" i="6"/>
  <c r="D136" i="6" s="1"/>
  <c r="AO47" i="18"/>
  <c r="AM46" i="18"/>
  <c r="AC44" i="18"/>
  <c r="AC47" i="18" s="1"/>
  <c r="AB44" i="18"/>
  <c r="AB47" i="18" s="1"/>
  <c r="AA44" i="18"/>
  <c r="AA47" i="18" s="1"/>
  <c r="Z44" i="18"/>
  <c r="Z47" i="18" s="1"/>
  <c r="AZ43" i="18"/>
  <c r="BG43" i="18" s="1"/>
  <c r="AW43" i="18"/>
  <c r="AK43" i="18"/>
  <c r="AG43" i="18"/>
  <c r="AC43" i="18"/>
  <c r="AA43" i="18"/>
  <c r="Y43" i="18"/>
  <c r="X43" i="18"/>
  <c r="P43" i="18"/>
  <c r="Q43" i="18" s="1"/>
  <c r="J43" i="18"/>
  <c r="I43" i="18" s="1"/>
  <c r="AZ42" i="18"/>
  <c r="BG42" i="18" s="1"/>
  <c r="BN42" i="18" s="1"/>
  <c r="AK42" i="18"/>
  <c r="AG42" i="18"/>
  <c r="AE42" i="18"/>
  <c r="AF42" i="18" s="1"/>
  <c r="Y42" i="18"/>
  <c r="X42" i="18"/>
  <c r="Q42" i="18"/>
  <c r="J42" i="18"/>
  <c r="AZ41" i="18"/>
  <c r="AK41" i="18"/>
  <c r="AG41" i="18"/>
  <c r="AG40" i="18" s="1"/>
  <c r="AE41" i="18"/>
  <c r="AC41" i="18"/>
  <c r="AA41" i="18"/>
  <c r="Y41" i="18"/>
  <c r="Y40" i="18" s="1"/>
  <c r="X41" i="18"/>
  <c r="Q41" i="18"/>
  <c r="P41" i="18" s="1"/>
  <c r="J41" i="18"/>
  <c r="I41" i="18" s="1"/>
  <c r="AD40" i="18"/>
  <c r="V40" i="18"/>
  <c r="O40" i="18"/>
  <c r="O32" i="18" s="1"/>
  <c r="H40" i="18"/>
  <c r="AZ39" i="18"/>
  <c r="BG39" i="18" s="1"/>
  <c r="BN39" i="18" s="1"/>
  <c r="AG39" i="18"/>
  <c r="AF39" i="18"/>
  <c r="AE39" i="18"/>
  <c r="AE43" i="18" s="1"/>
  <c r="AF43" i="18" s="1"/>
  <c r="Y39" i="18"/>
  <c r="X39" i="18"/>
  <c r="Q39" i="18"/>
  <c r="J39" i="18"/>
  <c r="AZ38" i="18"/>
  <c r="AG38" i="18"/>
  <c r="AE38" i="18"/>
  <c r="AF38" i="18" s="1"/>
  <c r="Y38" i="18"/>
  <c r="X38" i="18"/>
  <c r="Q38" i="18"/>
  <c r="J38" i="18"/>
  <c r="AZ37" i="18"/>
  <c r="BG37" i="18" s="1"/>
  <c r="BN37" i="18" s="1"/>
  <c r="AG37" i="18"/>
  <c r="AE37" i="18"/>
  <c r="AF37" i="18" s="1"/>
  <c r="Y37" i="18"/>
  <c r="X37" i="18"/>
  <c r="Q37" i="18"/>
  <c r="J37" i="18"/>
  <c r="AD36" i="18"/>
  <c r="V36" i="18"/>
  <c r="O36" i="18"/>
  <c r="J36" i="18"/>
  <c r="H36" i="18"/>
  <c r="AZ35" i="18"/>
  <c r="BG35" i="18" s="1"/>
  <c r="BN35" i="18" s="1"/>
  <c r="AK35" i="18"/>
  <c r="AG35" i="18"/>
  <c r="AC35" i="18"/>
  <c r="AA35" i="18"/>
  <c r="Y35" i="18"/>
  <c r="X35" i="18"/>
  <c r="Q35" i="18"/>
  <c r="P35" i="18"/>
  <c r="J35" i="18"/>
  <c r="I35" i="18" s="1"/>
  <c r="AZ34" i="18"/>
  <c r="BG34" i="18" s="1"/>
  <c r="BN34" i="18" s="1"/>
  <c r="AK34" i="18"/>
  <c r="AG34" i="18"/>
  <c r="AC34" i="18"/>
  <c r="AA34" i="18"/>
  <c r="Y34" i="18"/>
  <c r="X34" i="18"/>
  <c r="Q34" i="18"/>
  <c r="P34" i="18" s="1"/>
  <c r="J34" i="18"/>
  <c r="I34" i="18" s="1"/>
  <c r="AZ33" i="18"/>
  <c r="BG33" i="18" s="1"/>
  <c r="BN33" i="18" s="1"/>
  <c r="AK33" i="18"/>
  <c r="AD33" i="18"/>
  <c r="AC33" i="18"/>
  <c r="AA33" i="18"/>
  <c r="Y33" i="18"/>
  <c r="X33" i="18"/>
  <c r="Q33" i="18"/>
  <c r="P33" i="18" s="1"/>
  <c r="J33" i="18"/>
  <c r="I33" i="18" s="1"/>
  <c r="V32" i="18"/>
  <c r="H32" i="18"/>
  <c r="AZ31" i="18"/>
  <c r="AK31" i="18"/>
  <c r="AG31" i="18"/>
  <c r="AC31" i="18"/>
  <c r="AA31" i="18"/>
  <c r="Y31" i="18"/>
  <c r="X31" i="18"/>
  <c r="Q31" i="18"/>
  <c r="J31" i="18"/>
  <c r="I31" i="18" s="1"/>
  <c r="AZ30" i="18"/>
  <c r="BG30" i="18" s="1"/>
  <c r="AK30" i="18"/>
  <c r="AG30" i="18"/>
  <c r="AC30" i="18"/>
  <c r="AA30" i="18"/>
  <c r="Y30" i="18"/>
  <c r="X30" i="18"/>
  <c r="Q30" i="18"/>
  <c r="J30" i="18"/>
  <c r="AZ29" i="18"/>
  <c r="BG29" i="18" s="1"/>
  <c r="AK29" i="18"/>
  <c r="AG29" i="18"/>
  <c r="AC29" i="18"/>
  <c r="AA29" i="18"/>
  <c r="Y29" i="18"/>
  <c r="X29" i="18"/>
  <c r="Q29" i="18"/>
  <c r="J29" i="18"/>
  <c r="I29" i="18"/>
  <c r="AD28" i="18"/>
  <c r="V28" i="18"/>
  <c r="O28" i="18"/>
  <c r="H28" i="18"/>
  <c r="AZ27" i="18"/>
  <c r="AG27" i="18"/>
  <c r="AE27" i="18"/>
  <c r="AF27" i="18" s="1"/>
  <c r="Y27" i="18"/>
  <c r="X27" i="18"/>
  <c r="Q27" i="18"/>
  <c r="J27" i="18"/>
  <c r="AZ26" i="18"/>
  <c r="AG26" i="18"/>
  <c r="AE26" i="18"/>
  <c r="AF26" i="18" s="1"/>
  <c r="Y26" i="18"/>
  <c r="X26" i="18"/>
  <c r="Q26" i="18"/>
  <c r="J26" i="18"/>
  <c r="AZ25" i="18"/>
  <c r="AG25" i="18"/>
  <c r="AE25" i="18"/>
  <c r="AF25" i="18" s="1"/>
  <c r="AF24" i="18" s="1"/>
  <c r="Y25" i="18"/>
  <c r="X25" i="18"/>
  <c r="Q25" i="18"/>
  <c r="J25" i="18"/>
  <c r="J24" i="18" s="1"/>
  <c r="AK24" i="18"/>
  <c r="AD24" i="18"/>
  <c r="V24" i="18"/>
  <c r="O24" i="18"/>
  <c r="H24" i="18"/>
  <c r="H20" i="18" s="1"/>
  <c r="H16" i="18" s="1"/>
  <c r="H44" i="18" s="1"/>
  <c r="H47" i="18" s="1"/>
  <c r="BC23" i="18"/>
  <c r="BJ23" i="18" s="1"/>
  <c r="AZ23" i="18"/>
  <c r="BG23" i="18" s="1"/>
  <c r="BN23" i="18" s="1"/>
  <c r="AK23" i="18"/>
  <c r="BE23" i="18"/>
  <c r="AG23" i="18"/>
  <c r="AF23" i="18"/>
  <c r="AE23" i="18" s="1"/>
  <c r="Y23" i="18"/>
  <c r="X23" i="18"/>
  <c r="Q23" i="18"/>
  <c r="P23" i="18" s="1"/>
  <c r="J23" i="18"/>
  <c r="I23" i="18" s="1"/>
  <c r="BC22" i="18"/>
  <c r="BJ22" i="18" s="1"/>
  <c r="AZ22" i="18"/>
  <c r="BG22" i="18" s="1"/>
  <c r="BN22" i="18" s="1"/>
  <c r="AK22" i="18"/>
  <c r="AG22" i="18"/>
  <c r="Y22" i="18"/>
  <c r="X22" i="18"/>
  <c r="Q22" i="18"/>
  <c r="P22" i="18" s="1"/>
  <c r="J22" i="18"/>
  <c r="I22" i="18" s="1"/>
  <c r="BC21" i="18"/>
  <c r="BJ21" i="18" s="1"/>
  <c r="AZ21" i="18"/>
  <c r="BG21" i="18" s="1"/>
  <c r="AK21" i="18"/>
  <c r="AG21" i="18"/>
  <c r="Y21" i="18"/>
  <c r="X21" i="18"/>
  <c r="Q21" i="18"/>
  <c r="P21" i="18"/>
  <c r="J21" i="18"/>
  <c r="I21" i="18"/>
  <c r="AK20" i="18"/>
  <c r="BC19" i="18"/>
  <c r="BJ19" i="18" s="1"/>
  <c r="AZ19" i="18"/>
  <c r="BG19" i="18" s="1"/>
  <c r="BN19" i="18" s="1"/>
  <c r="AK19" i="18"/>
  <c r="BE19" i="18"/>
  <c r="BL19" i="18" s="1"/>
  <c r="AG19" i="18"/>
  <c r="AF19" i="18"/>
  <c r="V19" i="18"/>
  <c r="X19" i="18" s="1"/>
  <c r="Q19" i="18"/>
  <c r="P19" i="18" s="1"/>
  <c r="J19" i="18"/>
  <c r="I19" i="18"/>
  <c r="AK18" i="18"/>
  <c r="AG18" i="18"/>
  <c r="Y18" i="18"/>
  <c r="X18" i="18"/>
  <c r="Q18" i="18"/>
  <c r="P18" i="18" s="1"/>
  <c r="J18" i="18"/>
  <c r="I18" i="18" s="1"/>
  <c r="BF43" i="18" l="1"/>
  <c r="N21" i="22"/>
  <c r="BF30" i="18"/>
  <c r="BF33" i="18"/>
  <c r="BF19" i="18"/>
  <c r="AW41" i="18"/>
  <c r="AW30" i="18"/>
  <c r="AW35" i="18"/>
  <c r="AW23" i="18"/>
  <c r="AW18" i="18"/>
  <c r="AW21" i="18"/>
  <c r="AW31" i="18"/>
  <c r="AW22" i="18"/>
  <c r="AW33" i="18"/>
  <c r="AW19" i="18"/>
  <c r="AW29" i="18"/>
  <c r="AW34" i="18"/>
  <c r="AZ40" i="18"/>
  <c r="AR31" i="18"/>
  <c r="AR30" i="18"/>
  <c r="AR29" i="18"/>
  <c r="AR23" i="18"/>
  <c r="AU23" i="18" s="1"/>
  <c r="AT23" i="18" s="1"/>
  <c r="AR22" i="18"/>
  <c r="AU22" i="18" s="1"/>
  <c r="AT22" i="18" s="1"/>
  <c r="AR21" i="18"/>
  <c r="AU21" i="18" s="1"/>
  <c r="AR20" i="18"/>
  <c r="AR19" i="18"/>
  <c r="AU19" i="18" s="1"/>
  <c r="AT19" i="18" s="1"/>
  <c r="AR18" i="18"/>
  <c r="AR43" i="18"/>
  <c r="AR41" i="18"/>
  <c r="AR35" i="18"/>
  <c r="AR34" i="18"/>
  <c r="AR33" i="18"/>
  <c r="BF21" i="18"/>
  <c r="W22" i="18"/>
  <c r="O20" i="18"/>
  <c r="AT27" i="18"/>
  <c r="AU27" i="18" s="1"/>
  <c r="AU24" i="18" s="1"/>
  <c r="V20" i="18"/>
  <c r="AF31" i="18"/>
  <c r="BF31" i="18"/>
  <c r="J40" i="18"/>
  <c r="AP43" i="18"/>
  <c r="AP41" i="18"/>
  <c r="AP35" i="18"/>
  <c r="AP34" i="18"/>
  <c r="AP33" i="18"/>
  <c r="AP31" i="18"/>
  <c r="AP30" i="18"/>
  <c r="AP29" i="18"/>
  <c r="BB31" i="18"/>
  <c r="BM20" i="18"/>
  <c r="BM35" i="18"/>
  <c r="BD30" i="18"/>
  <c r="BM19" i="18"/>
  <c r="BM22" i="18"/>
  <c r="BM21" i="18"/>
  <c r="BM31" i="18"/>
  <c r="BM34" i="18"/>
  <c r="BD34" i="18"/>
  <c r="BD35" i="18"/>
  <c r="AY43" i="18"/>
  <c r="BF18" i="18"/>
  <c r="BF29" i="18"/>
  <c r="BF22" i="18"/>
  <c r="BF23" i="18"/>
  <c r="BF34" i="18"/>
  <c r="BF35" i="18"/>
  <c r="BD41" i="18"/>
  <c r="BD43" i="18"/>
  <c r="BD22" i="18"/>
  <c r="BI29" i="18"/>
  <c r="BH29" i="18" s="1"/>
  <c r="BD33" i="18"/>
  <c r="BD18" i="18"/>
  <c r="BD19" i="18"/>
  <c r="BD21" i="18"/>
  <c r="BD23" i="18"/>
  <c r="BM41" i="18"/>
  <c r="BM43" i="18"/>
  <c r="BO25" i="18"/>
  <c r="AY33" i="18"/>
  <c r="AY23" i="18"/>
  <c r="AY29" i="18"/>
  <c r="BM18" i="18"/>
  <c r="BH27" i="18"/>
  <c r="BD29" i="18"/>
  <c r="BM30" i="18"/>
  <c r="AY21" i="18"/>
  <c r="AY31" i="18"/>
  <c r="BM29" i="18"/>
  <c r="BM33" i="18"/>
  <c r="BO27" i="18"/>
  <c r="BO31" i="18"/>
  <c r="AY18" i="18"/>
  <c r="AY30" i="18"/>
  <c r="AY34" i="18"/>
  <c r="AY41" i="18"/>
  <c r="BK29" i="18"/>
  <c r="AY19" i="18"/>
  <c r="AY22" i="18"/>
  <c r="AY35" i="18"/>
  <c r="BA27" i="18"/>
  <c r="BB27" i="18" s="1"/>
  <c r="BB29" i="18"/>
  <c r="BA29" i="18" s="1"/>
  <c r="BB19" i="18"/>
  <c r="BA19" i="18" s="1"/>
  <c r="BB18" i="18"/>
  <c r="BK18" i="18"/>
  <c r="BK19" i="18"/>
  <c r="BK20" i="18"/>
  <c r="BK21" i="18"/>
  <c r="BB33" i="18"/>
  <c r="BA33" i="18" s="1"/>
  <c r="BG18" i="18"/>
  <c r="BN18" i="18" s="1"/>
  <c r="BK30" i="18"/>
  <c r="BK23" i="18"/>
  <c r="BK33" i="18"/>
  <c r="BK35" i="18"/>
  <c r="BK34" i="18"/>
  <c r="BK41" i="18"/>
  <c r="BK43" i="18"/>
  <c r="BK31" i="18"/>
  <c r="BK22" i="18"/>
  <c r="Q24" i="18"/>
  <c r="Y19" i="18"/>
  <c r="W19" i="18" s="1"/>
  <c r="O16" i="18"/>
  <c r="O44" i="18" s="1"/>
  <c r="O47" i="18" s="1"/>
  <c r="X24" i="18"/>
  <c r="Y36" i="18"/>
  <c r="Y32" i="18" s="1"/>
  <c r="AE19" i="18"/>
  <c r="Q28" i="18"/>
  <c r="AE31" i="18"/>
  <c r="AF34" i="18"/>
  <c r="AE34" i="18" s="1"/>
  <c r="AF41" i="18"/>
  <c r="AF40" i="18" s="1"/>
  <c r="X40" i="18"/>
  <c r="AG24" i="18"/>
  <c r="AL16" i="18"/>
  <c r="AL17" i="18" s="1"/>
  <c r="AF21" i="18"/>
  <c r="AE21" i="18" s="1"/>
  <c r="W18" i="18"/>
  <c r="W21" i="18"/>
  <c r="X28" i="18"/>
  <c r="W35" i="18"/>
  <c r="AD32" i="18"/>
  <c r="AD16" i="18" s="1"/>
  <c r="AD44" i="18" s="1"/>
  <c r="AD47" i="18" s="1"/>
  <c r="BG38" i="18"/>
  <c r="BN38" i="18" s="1"/>
  <c r="BN36" i="18" s="1"/>
  <c r="AS16" i="18"/>
  <c r="AS44" i="18" s="1"/>
  <c r="AS47" i="18" s="1"/>
  <c r="AF36" i="18"/>
  <c r="Q40" i="18"/>
  <c r="AF22" i="18"/>
  <c r="AE22" i="18" s="1"/>
  <c r="W23" i="18"/>
  <c r="Y24" i="18"/>
  <c r="W29" i="18"/>
  <c r="AF29" i="18"/>
  <c r="AE29" i="18" s="1"/>
  <c r="AG28" i="18"/>
  <c r="AZ28" i="18"/>
  <c r="W33" i="18"/>
  <c r="AF35" i="18"/>
  <c r="AE35" i="18" s="1"/>
  <c r="Q36" i="18"/>
  <c r="W41" i="18"/>
  <c r="X36" i="18"/>
  <c r="X32" i="18" s="1"/>
  <c r="AG36" i="18"/>
  <c r="AG32" i="18" s="1"/>
  <c r="AF18" i="18"/>
  <c r="AE18" i="18" s="1"/>
  <c r="AF30" i="18"/>
  <c r="AE30" i="18" s="1"/>
  <c r="W34" i="18"/>
  <c r="AZ36" i="18"/>
  <c r="AZ32" i="18" s="1"/>
  <c r="BB21" i="18"/>
  <c r="BE21" i="18"/>
  <c r="BE18" i="18"/>
  <c r="BL18" i="18" s="1"/>
  <c r="BN21" i="18"/>
  <c r="BB22" i="18"/>
  <c r="BA22" i="18" s="1"/>
  <c r="BE22" i="18"/>
  <c r="BI23" i="18"/>
  <c r="BH23" i="18" s="1"/>
  <c r="BL23" i="18"/>
  <c r="BP23" i="18" s="1"/>
  <c r="I30" i="18"/>
  <c r="J28" i="18"/>
  <c r="J20" i="18" s="1"/>
  <c r="BE34" i="18"/>
  <c r="BG26" i="18"/>
  <c r="BB26" i="18"/>
  <c r="BG25" i="18"/>
  <c r="AZ24" i="18"/>
  <c r="BB25" i="18"/>
  <c r="BN29" i="18"/>
  <c r="BN43" i="18"/>
  <c r="BB23" i="18"/>
  <c r="BA23" i="18" s="1"/>
  <c r="BG27" i="18"/>
  <c r="V16" i="18"/>
  <c r="V44" i="18" s="1"/>
  <c r="V47" i="18" s="1"/>
  <c r="Y28" i="18"/>
  <c r="Y20" i="18" s="1"/>
  <c r="BI30" i="18"/>
  <c r="BH30" i="18" s="1"/>
  <c r="BN30" i="18"/>
  <c r="BP30" i="18" s="1"/>
  <c r="W30" i="18"/>
  <c r="BB30" i="18"/>
  <c r="BA30" i="18" s="1"/>
  <c r="BG31" i="18"/>
  <c r="BI31" i="18" s="1"/>
  <c r="BG41" i="18"/>
  <c r="J32" i="18"/>
  <c r="BE33" i="18"/>
  <c r="AL44" i="18" l="1"/>
  <c r="AL47" i="18" s="1"/>
  <c r="D78" i="6"/>
  <c r="S78" i="6" s="1"/>
  <c r="S73" i="6" s="1"/>
  <c r="AU31" i="18"/>
  <c r="AU30" i="18"/>
  <c r="AT30" i="18" s="1"/>
  <c r="AU29" i="18"/>
  <c r="AT29" i="18" s="1"/>
  <c r="AU35" i="18"/>
  <c r="AT35" i="18" s="1"/>
  <c r="BI19" i="18"/>
  <c r="BH19" i="18" s="1"/>
  <c r="G75" i="6" s="1"/>
  <c r="AU41" i="18"/>
  <c r="AT41" i="18" s="1"/>
  <c r="X20" i="18"/>
  <c r="Y16" i="18"/>
  <c r="Y44" i="18" s="1"/>
  <c r="Y47" i="18" s="1"/>
  <c r="BO30" i="18"/>
  <c r="BO23" i="18"/>
  <c r="AT21" i="18"/>
  <c r="AU33" i="18"/>
  <c r="AT33" i="18" s="1"/>
  <c r="BP19" i="18"/>
  <c r="BO19" i="18" s="1"/>
  <c r="H75" i="6" s="1"/>
  <c r="AU18" i="18"/>
  <c r="AT18" i="18" s="1"/>
  <c r="BG36" i="18"/>
  <c r="AZ20" i="18"/>
  <c r="AZ16" i="18" s="1"/>
  <c r="AG20" i="18"/>
  <c r="AG16" i="18" s="1"/>
  <c r="AG44" i="18" s="1"/>
  <c r="AG47" i="18" s="1"/>
  <c r="X16" i="18"/>
  <c r="W16" i="18" s="1"/>
  <c r="Q20" i="18"/>
  <c r="P20" i="18" s="1"/>
  <c r="AF28" i="18"/>
  <c r="AF20" i="18" s="1"/>
  <c r="AF32" i="18"/>
  <c r="Q32" i="18"/>
  <c r="I20" i="18"/>
  <c r="J16" i="18"/>
  <c r="BI34" i="18"/>
  <c r="BH34" i="18" s="1"/>
  <c r="BL34" i="18"/>
  <c r="BL33" i="18"/>
  <c r="BP33" i="18" s="1"/>
  <c r="BI33" i="18"/>
  <c r="BN41" i="18"/>
  <c r="BG40" i="18"/>
  <c r="BB28" i="18"/>
  <c r="BN27" i="18"/>
  <c r="BP27" i="18" s="1"/>
  <c r="BI27" i="18"/>
  <c r="BP29" i="18"/>
  <c r="BB24" i="18"/>
  <c r="BN26" i="18"/>
  <c r="BP26" i="18" s="1"/>
  <c r="BI26" i="18"/>
  <c r="BN31" i="18"/>
  <c r="BP31" i="18" s="1"/>
  <c r="BG28" i="18"/>
  <c r="BE35" i="18"/>
  <c r="BB35" i="18"/>
  <c r="BL21" i="18"/>
  <c r="BP21" i="18" s="1"/>
  <c r="BI21" i="18"/>
  <c r="BN25" i="18"/>
  <c r="BP25" i="18" s="1"/>
  <c r="BG24" i="18"/>
  <c r="BI25" i="18"/>
  <c r="BI22" i="18"/>
  <c r="BH22" i="18" s="1"/>
  <c r="BL22" i="18"/>
  <c r="BA21" i="18"/>
  <c r="AU28" i="18" l="1"/>
  <c r="AZ44" i="18"/>
  <c r="AZ47" i="18" s="1"/>
  <c r="F78" i="6"/>
  <c r="U78" i="6" s="1"/>
  <c r="AN44" i="18"/>
  <c r="AM44" i="18" s="1"/>
  <c r="Q16" i="18"/>
  <c r="Q44" i="18" s="1"/>
  <c r="P44" i="18" s="1"/>
  <c r="BP22" i="18"/>
  <c r="BO22" i="18" s="1"/>
  <c r="BP34" i="18"/>
  <c r="BO34" i="18" s="1"/>
  <c r="BG20" i="18"/>
  <c r="BG32" i="18"/>
  <c r="BG16" i="18" s="1"/>
  <c r="BB20" i="18"/>
  <c r="BA20" i="18" s="1"/>
  <c r="X44" i="18"/>
  <c r="W44" i="18" s="1"/>
  <c r="AF16" i="18"/>
  <c r="AE16" i="18" s="1"/>
  <c r="Q47" i="18"/>
  <c r="P47" i="18" s="1"/>
  <c r="BA35" i="18"/>
  <c r="BN40" i="18"/>
  <c r="BN32" i="18" s="1"/>
  <c r="BI24" i="18"/>
  <c r="BI35" i="18"/>
  <c r="BH35" i="18" s="1"/>
  <c r="BL35" i="18"/>
  <c r="BI28" i="18"/>
  <c r="BO21" i="18"/>
  <c r="BH33" i="18"/>
  <c r="J44" i="18"/>
  <c r="I16" i="18"/>
  <c r="BN28" i="18"/>
  <c r="BH21" i="18"/>
  <c r="BN24" i="18"/>
  <c r="BP24" i="18"/>
  <c r="BP28" i="18"/>
  <c r="BO33" i="18"/>
  <c r="BG44" i="18" l="1"/>
  <c r="BG47" i="18" s="1"/>
  <c r="G78" i="6"/>
  <c r="V78" i="6" s="1"/>
  <c r="P16" i="18"/>
  <c r="X47" i="18"/>
  <c r="AM16" i="18"/>
  <c r="D73" i="6" s="1"/>
  <c r="D43" i="22" s="1"/>
  <c r="D45" i="22" s="1"/>
  <c r="BP35" i="18"/>
  <c r="BO35" i="18" s="1"/>
  <c r="BI20" i="18"/>
  <c r="BH20" i="18" s="1"/>
  <c r="G76" i="6" s="1"/>
  <c r="AN47" i="18"/>
  <c r="AM47" i="18" s="1"/>
  <c r="BN20" i="18"/>
  <c r="BN16" i="18" s="1"/>
  <c r="C79" i="6"/>
  <c r="R79" i="6" s="1"/>
  <c r="AF44" i="18"/>
  <c r="AF47" i="18" s="1"/>
  <c r="BP20" i="18"/>
  <c r="J47" i="18"/>
  <c r="I47" i="18" s="1"/>
  <c r="I44" i="18"/>
  <c r="Y48" i="18"/>
  <c r="W47" i="18"/>
  <c r="BN44" i="18" l="1"/>
  <c r="BN47" i="18" s="1"/>
  <c r="H78" i="6"/>
  <c r="W78" i="6" s="1"/>
  <c r="D68" i="6"/>
  <c r="D119" i="6"/>
  <c r="D67" i="6"/>
  <c r="D69" i="6"/>
  <c r="BO20" i="18"/>
  <c r="H76" i="6" s="1"/>
  <c r="AE44" i="18"/>
  <c r="AE47" i="18" s="1"/>
  <c r="C73" i="6"/>
  <c r="C43" i="22" l="1"/>
  <c r="C69" i="6"/>
  <c r="C67" i="6"/>
  <c r="C68" i="6"/>
  <c r="E9" i="6" l="1"/>
  <c r="F9" i="6"/>
  <c r="D9" i="6"/>
  <c r="D10" i="6" s="1"/>
  <c r="G9" i="6"/>
  <c r="H9" i="6"/>
  <c r="D101" i="6"/>
  <c r="E101" i="6" s="1"/>
  <c r="F101" i="6" s="1"/>
  <c r="D11" i="6" l="1"/>
  <c r="D42" i="22" s="1"/>
  <c r="D56" i="22" s="1"/>
  <c r="D44" i="22"/>
  <c r="D118" i="6"/>
  <c r="D80" i="6"/>
  <c r="D46" i="22" l="1"/>
  <c r="D120" i="6"/>
  <c r="D137" i="6"/>
  <c r="D17" i="6"/>
  <c r="D20" i="6" s="1"/>
  <c r="D18" i="6"/>
  <c r="D21" i="6"/>
  <c r="D24" i="6" s="1"/>
  <c r="D22" i="6"/>
  <c r="D25" i="6"/>
  <c r="D29" i="6"/>
  <c r="E103" i="6" l="1"/>
  <c r="F103" i="6" l="1"/>
  <c r="G103" i="6" l="1"/>
  <c r="H17" i="13" l="1"/>
  <c r="I17" i="13"/>
  <c r="J17" i="13"/>
  <c r="G17" i="13"/>
  <c r="H25" i="12"/>
  <c r="G25" i="12"/>
  <c r="G24" i="5"/>
  <c r="G17" i="5" s="1"/>
  <c r="E70" i="13" l="1"/>
  <c r="D70" i="13"/>
  <c r="J21" i="13"/>
  <c r="G5" i="13"/>
  <c r="H5" i="13"/>
  <c r="I5" i="13"/>
  <c r="G6" i="13"/>
  <c r="H6" i="13"/>
  <c r="I6" i="13"/>
  <c r="J20" i="13"/>
  <c r="J22" i="13"/>
  <c r="J23" i="13"/>
  <c r="J24" i="13"/>
  <c r="J25" i="13"/>
  <c r="J26" i="13"/>
  <c r="G5" i="12"/>
  <c r="H5" i="12"/>
  <c r="I5" i="12"/>
  <c r="G6" i="12"/>
  <c r="H6" i="12"/>
  <c r="I6" i="12"/>
  <c r="D143" i="12"/>
  <c r="F18" i="12" s="1"/>
  <c r="G18" i="12" s="1"/>
  <c r="H18" i="12" l="1"/>
  <c r="E143" i="12"/>
  <c r="C49" i="6"/>
  <c r="F96" i="26"/>
  <c r="F4" i="26"/>
  <c r="G4" i="26"/>
  <c r="H4" i="26"/>
  <c r="F5" i="26"/>
  <c r="G5" i="26"/>
  <c r="H5" i="26"/>
  <c r="E5" i="26"/>
  <c r="E4" i="26"/>
  <c r="E3" i="26"/>
  <c r="E2" i="26"/>
  <c r="D97" i="26"/>
  <c r="C47" i="6" s="1"/>
  <c r="D104" i="26"/>
  <c r="C28" i="26"/>
  <c r="C29" i="26"/>
  <c r="C30" i="26"/>
  <c r="C31" i="26"/>
  <c r="C32" i="26"/>
  <c r="C33" i="26"/>
  <c r="C34" i="26"/>
  <c r="C35" i="26"/>
  <c r="C36" i="26"/>
  <c r="C37" i="26"/>
  <c r="C27" i="26"/>
  <c r="C28" i="5"/>
  <c r="C27" i="5"/>
  <c r="B2" i="26"/>
  <c r="C41" i="26" s="1"/>
  <c r="D114" i="9"/>
  <c r="E114" i="9" s="1"/>
  <c r="F113" i="9"/>
  <c r="G113" i="9" s="1"/>
  <c r="H113" i="9" s="1"/>
  <c r="I113" i="9" s="1"/>
  <c r="J113" i="9" s="1"/>
  <c r="E29" i="5"/>
  <c r="E30" i="5" s="1"/>
  <c r="E28" i="5"/>
  <c r="C29" i="5"/>
  <c r="C30" i="5"/>
  <c r="G4" i="9"/>
  <c r="H4" i="9"/>
  <c r="I4" i="9"/>
  <c r="G5" i="9"/>
  <c r="H5" i="9"/>
  <c r="I5" i="9"/>
  <c r="E97" i="24"/>
  <c r="G5" i="24"/>
  <c r="H5" i="24"/>
  <c r="I5" i="24"/>
  <c r="G6" i="24"/>
  <c r="H6" i="24"/>
  <c r="I6" i="24"/>
  <c r="D97" i="24"/>
  <c r="C43" i="6" s="1"/>
  <c r="E43" i="6" l="1"/>
  <c r="T43" i="6" s="1"/>
  <c r="R43" i="6"/>
  <c r="E47" i="6"/>
  <c r="T47" i="6" s="1"/>
  <c r="R47" i="6"/>
  <c r="E49" i="6"/>
  <c r="R49" i="6"/>
  <c r="C45" i="6"/>
  <c r="C96" i="26"/>
  <c r="C88" i="26"/>
  <c r="C80" i="26"/>
  <c r="C72" i="26"/>
  <c r="C64" i="26"/>
  <c r="C56" i="26"/>
  <c r="C48" i="26"/>
  <c r="C40" i="26"/>
  <c r="C95" i="26"/>
  <c r="C91" i="26"/>
  <c r="C87" i="26"/>
  <c r="C83" i="26"/>
  <c r="C79" i="26"/>
  <c r="C75" i="26"/>
  <c r="C71" i="26"/>
  <c r="C67" i="26"/>
  <c r="C63" i="26"/>
  <c r="C59" i="26"/>
  <c r="C55" i="26"/>
  <c r="C51" i="26"/>
  <c r="C47" i="26"/>
  <c r="C43" i="26"/>
  <c r="C39" i="26"/>
  <c r="C92" i="26"/>
  <c r="C84" i="26"/>
  <c r="C76" i="26"/>
  <c r="C68" i="26"/>
  <c r="C60" i="26"/>
  <c r="C52" i="26"/>
  <c r="C44" i="26"/>
  <c r="C94" i="26"/>
  <c r="C90" i="26"/>
  <c r="C86" i="26"/>
  <c r="C82" i="26"/>
  <c r="C78" i="26"/>
  <c r="C74" i="26"/>
  <c r="C70" i="26"/>
  <c r="C66" i="26"/>
  <c r="C62" i="26"/>
  <c r="C58" i="26"/>
  <c r="C54" i="26"/>
  <c r="C50" i="26"/>
  <c r="C46" i="26"/>
  <c r="C42" i="26"/>
  <c r="C38" i="26"/>
  <c r="C93" i="26"/>
  <c r="C89" i="26"/>
  <c r="C85" i="26"/>
  <c r="C81" i="26"/>
  <c r="C77" i="26"/>
  <c r="C73" i="26"/>
  <c r="C69" i="26"/>
  <c r="C65" i="26"/>
  <c r="C61" i="26"/>
  <c r="C57" i="26"/>
  <c r="C53" i="26"/>
  <c r="C49" i="26"/>
  <c r="C45" i="26"/>
  <c r="E23" i="5"/>
  <c r="E22" i="5"/>
  <c r="E21" i="5"/>
  <c r="E20" i="5"/>
  <c r="E19" i="5"/>
  <c r="E14" i="5"/>
  <c r="E13" i="5"/>
  <c r="E12" i="5"/>
  <c r="E11" i="5"/>
  <c r="E10" i="5"/>
  <c r="E9" i="5"/>
  <c r="J24" i="5"/>
  <c r="F43" i="6" l="1"/>
  <c r="U43" i="6" s="1"/>
  <c r="F47" i="6"/>
  <c r="U47" i="6" s="1"/>
  <c r="E45" i="6"/>
  <c r="E41" i="6" s="1"/>
  <c r="R45" i="6"/>
  <c r="C41" i="6"/>
  <c r="F49" i="6"/>
  <c r="U49" i="6" s="1"/>
  <c r="T49" i="6"/>
  <c r="J6" i="13"/>
  <c r="J6" i="12"/>
  <c r="I5" i="26"/>
  <c r="J5" i="9"/>
  <c r="J6" i="24"/>
  <c r="J5" i="13"/>
  <c r="J5" i="12"/>
  <c r="I4" i="26"/>
  <c r="J4" i="9"/>
  <c r="J5" i="24"/>
  <c r="G43" i="6" l="1"/>
  <c r="G47" i="6"/>
  <c r="V47" i="6" s="1"/>
  <c r="F45" i="6"/>
  <c r="T45" i="6"/>
  <c r="H43" i="6"/>
  <c r="W43" i="6" s="1"/>
  <c r="V43" i="6"/>
  <c r="W47" i="6"/>
  <c r="E15" i="6"/>
  <c r="F15" i="6" s="1"/>
  <c r="D184" i="5"/>
  <c r="E184" i="5" s="1"/>
  <c r="G5" i="5"/>
  <c r="H5" i="5"/>
  <c r="I5" i="5"/>
  <c r="J5" i="5"/>
  <c r="G6" i="5"/>
  <c r="H6" i="5"/>
  <c r="I6" i="5"/>
  <c r="J6" i="5"/>
  <c r="U45" i="6" l="1"/>
  <c r="G45" i="6"/>
  <c r="E117" i="6"/>
  <c r="AT2" i="18"/>
  <c r="AU43" i="18" s="1"/>
  <c r="G4" i="13"/>
  <c r="G4" i="12"/>
  <c r="F3" i="26"/>
  <c r="G4" i="24"/>
  <c r="G3" i="9"/>
  <c r="H82" i="6"/>
  <c r="AC3" i="19" s="1"/>
  <c r="H83" i="6"/>
  <c r="AC4" i="19" s="1"/>
  <c r="H84" i="6"/>
  <c r="AC5" i="19" s="1"/>
  <c r="BO8" i="18"/>
  <c r="C17" i="6"/>
  <c r="C20" i="6" s="1"/>
  <c r="E14" i="6"/>
  <c r="E132" i="6"/>
  <c r="E131" i="6"/>
  <c r="E124" i="6"/>
  <c r="BC9" i="17"/>
  <c r="BC10" i="17"/>
  <c r="BC11" i="17"/>
  <c r="BC12" i="17"/>
  <c r="BC13" i="17"/>
  <c r="BC17" i="17"/>
  <c r="BC18" i="17"/>
  <c r="BC19" i="17"/>
  <c r="BC20" i="17"/>
  <c r="BC21" i="17"/>
  <c r="BC22" i="17"/>
  <c r="BC23" i="17"/>
  <c r="BC24" i="17"/>
  <c r="BA26" i="17"/>
  <c r="BA28" i="17" s="1"/>
  <c r="H92" i="6" s="1"/>
  <c r="W92" i="6" s="1"/>
  <c r="J9" i="14"/>
  <c r="AB12" i="19" l="1"/>
  <c r="AC12" i="19"/>
  <c r="AB11" i="19"/>
  <c r="AC11" i="19"/>
  <c r="AB13" i="19"/>
  <c r="AC13" i="19"/>
  <c r="V45" i="6"/>
  <c r="H45" i="6"/>
  <c r="F131" i="6"/>
  <c r="F132" i="6"/>
  <c r="F124" i="6"/>
  <c r="E136" i="6"/>
  <c r="BO10" i="18"/>
  <c r="BO39" i="18" s="1"/>
  <c r="BO37" i="18"/>
  <c r="BP37" i="18" s="1"/>
  <c r="G3" i="12"/>
  <c r="F2" i="26"/>
  <c r="G3" i="24"/>
  <c r="G7" i="24" s="1"/>
  <c r="G2" i="9"/>
  <c r="G6" i="9" s="1"/>
  <c r="F123" i="6"/>
  <c r="F14" i="6"/>
  <c r="G3" i="5"/>
  <c r="G4" i="5"/>
  <c r="E23" i="6"/>
  <c r="E95" i="6"/>
  <c r="E21" i="6"/>
  <c r="E25" i="6"/>
  <c r="E19" i="6"/>
  <c r="E21" i="9"/>
  <c r="E20" i="9"/>
  <c r="E19" i="9"/>
  <c r="E18" i="9"/>
  <c r="E12" i="9"/>
  <c r="E11" i="9"/>
  <c r="E10" i="9"/>
  <c r="G42" i="5" l="1"/>
  <c r="W45" i="6"/>
  <c r="G132" i="6"/>
  <c r="H132" i="6" s="1"/>
  <c r="G131" i="6"/>
  <c r="H131" i="6" s="1"/>
  <c r="G124" i="6"/>
  <c r="BO41" i="18"/>
  <c r="BP41" i="18" s="1"/>
  <c r="BO43" i="18"/>
  <c r="BP43" i="18" s="1"/>
  <c r="BP39" i="18"/>
  <c r="F23" i="6"/>
  <c r="H3" i="12"/>
  <c r="G2" i="26"/>
  <c r="H3" i="24"/>
  <c r="H7" i="24" s="1"/>
  <c r="H2" i="9"/>
  <c r="H6" i="9" s="1"/>
  <c r="F29" i="6"/>
  <c r="H3" i="13" s="1"/>
  <c r="G28" i="5"/>
  <c r="G29" i="5"/>
  <c r="G30" i="5"/>
  <c r="G106" i="12"/>
  <c r="G110" i="12"/>
  <c r="G114" i="12"/>
  <c r="G118" i="12"/>
  <c r="G122" i="12"/>
  <c r="G126" i="12"/>
  <c r="G103" i="12"/>
  <c r="G107" i="12"/>
  <c r="G111" i="12"/>
  <c r="G115" i="12"/>
  <c r="G119" i="12"/>
  <c r="G123" i="12"/>
  <c r="G127" i="12"/>
  <c r="G131" i="12"/>
  <c r="G104" i="12"/>
  <c r="G108" i="12"/>
  <c r="G112" i="12"/>
  <c r="G116" i="12"/>
  <c r="G120" i="12"/>
  <c r="G124" i="12"/>
  <c r="G128" i="12"/>
  <c r="G132" i="12"/>
  <c r="G136" i="12"/>
  <c r="G140" i="12"/>
  <c r="G117" i="12"/>
  <c r="G133" i="12"/>
  <c r="G134" i="12"/>
  <c r="G135" i="12"/>
  <c r="G105" i="12"/>
  <c r="G121" i="12"/>
  <c r="G130" i="12"/>
  <c r="G109" i="12"/>
  <c r="G125" i="12"/>
  <c r="G141" i="12"/>
  <c r="G142" i="12"/>
  <c r="G113" i="12"/>
  <c r="G129" i="12"/>
  <c r="G137" i="12"/>
  <c r="G138" i="12"/>
  <c r="G139" i="12"/>
  <c r="G136" i="5"/>
  <c r="G140" i="5"/>
  <c r="G144" i="5"/>
  <c r="G148" i="5"/>
  <c r="G152" i="5"/>
  <c r="G156" i="5"/>
  <c r="G160" i="5"/>
  <c r="G164" i="5"/>
  <c r="G168" i="5"/>
  <c r="G172" i="5"/>
  <c r="G176" i="5"/>
  <c r="G180" i="5"/>
  <c r="G135" i="5"/>
  <c r="G139" i="5"/>
  <c r="G95" i="26" s="1"/>
  <c r="G143" i="5"/>
  <c r="G96" i="26" s="1"/>
  <c r="G147" i="5"/>
  <c r="G151" i="5"/>
  <c r="G155" i="5"/>
  <c r="G159" i="5"/>
  <c r="G163" i="5"/>
  <c r="G167" i="5"/>
  <c r="G171" i="5"/>
  <c r="G175" i="5"/>
  <c r="G179" i="5"/>
  <c r="G183" i="5"/>
  <c r="G141" i="5"/>
  <c r="G149" i="5"/>
  <c r="G157" i="5"/>
  <c r="G165" i="5"/>
  <c r="G173" i="5"/>
  <c r="G181" i="5"/>
  <c r="G133" i="5"/>
  <c r="G137" i="5"/>
  <c r="G145" i="5"/>
  <c r="G153" i="5"/>
  <c r="G161" i="5"/>
  <c r="G169" i="5"/>
  <c r="G177" i="5"/>
  <c r="G134" i="5"/>
  <c r="G142" i="5"/>
  <c r="G150" i="5"/>
  <c r="G158" i="5"/>
  <c r="G166" i="5"/>
  <c r="G174" i="5"/>
  <c r="G182" i="5"/>
  <c r="G154" i="5"/>
  <c r="G96" i="24" s="1"/>
  <c r="G162" i="5"/>
  <c r="G146" i="5"/>
  <c r="G178" i="5"/>
  <c r="G138" i="5"/>
  <c r="G170" i="5"/>
  <c r="G123" i="6"/>
  <c r="F4" i="6"/>
  <c r="G31" i="5"/>
  <c r="G32" i="5"/>
  <c r="G33" i="5"/>
  <c r="G34" i="5"/>
  <c r="G35" i="5"/>
  <c r="G36" i="5"/>
  <c r="G27" i="5"/>
  <c r="G27" i="26" s="1"/>
  <c r="H3" i="5"/>
  <c r="E97" i="6"/>
  <c r="E96" i="6" s="1"/>
  <c r="E98" i="6"/>
  <c r="E99" i="6"/>
  <c r="E100" i="6"/>
  <c r="H5" i="22"/>
  <c r="G23" i="6"/>
  <c r="H124" i="6" l="1"/>
  <c r="G30" i="24"/>
  <c r="G29" i="26"/>
  <c r="G37" i="24"/>
  <c r="G36" i="26"/>
  <c r="G29" i="24"/>
  <c r="G28" i="26"/>
  <c r="G36" i="24"/>
  <c r="G35" i="26"/>
  <c r="G31" i="26"/>
  <c r="G32" i="24"/>
  <c r="G34" i="24"/>
  <c r="G33" i="26"/>
  <c r="G33" i="24"/>
  <c r="G32" i="26"/>
  <c r="J3" i="12"/>
  <c r="I2" i="26"/>
  <c r="J2" i="9"/>
  <c r="J6" i="9" s="1"/>
  <c r="J3" i="24"/>
  <c r="J7" i="24" s="1"/>
  <c r="G35" i="24"/>
  <c r="G34" i="26"/>
  <c r="I3" i="5"/>
  <c r="I141" i="5" s="1"/>
  <c r="I3" i="12"/>
  <c r="H2" i="26"/>
  <c r="I2" i="9"/>
  <c r="I6" i="9" s="1"/>
  <c r="I3" i="24"/>
  <c r="I7" i="24" s="1"/>
  <c r="G31" i="24"/>
  <c r="G30" i="26"/>
  <c r="H137" i="5"/>
  <c r="H141" i="5"/>
  <c r="H145" i="5"/>
  <c r="H149" i="5"/>
  <c r="H153" i="5"/>
  <c r="H157" i="5"/>
  <c r="H161" i="5"/>
  <c r="H165" i="5"/>
  <c r="H169" i="5"/>
  <c r="H173" i="5"/>
  <c r="H177" i="5"/>
  <c r="H181" i="5"/>
  <c r="H133" i="5"/>
  <c r="H136" i="5"/>
  <c r="H140" i="5"/>
  <c r="H144" i="5"/>
  <c r="H148" i="5"/>
  <c r="H152" i="5"/>
  <c r="H156" i="5"/>
  <c r="H160" i="5"/>
  <c r="H164" i="5"/>
  <c r="H168" i="5"/>
  <c r="H172" i="5"/>
  <c r="H176" i="5"/>
  <c r="H180" i="5"/>
  <c r="H138" i="5"/>
  <c r="H146" i="5"/>
  <c r="H154" i="5"/>
  <c r="H96" i="24" s="1"/>
  <c r="H162" i="5"/>
  <c r="H170" i="5"/>
  <c r="H178" i="5"/>
  <c r="H134" i="5"/>
  <c r="H142" i="5"/>
  <c r="H150" i="5"/>
  <c r="H158" i="5"/>
  <c r="H166" i="5"/>
  <c r="H174" i="5"/>
  <c r="H182" i="5"/>
  <c r="H139" i="5"/>
  <c r="H95" i="26" s="1"/>
  <c r="H147" i="5"/>
  <c r="H155" i="5"/>
  <c r="H163" i="5"/>
  <c r="H171" i="5"/>
  <c r="H179" i="5"/>
  <c r="H143" i="5"/>
  <c r="H96" i="26" s="1"/>
  <c r="H175" i="5"/>
  <c r="H151" i="5"/>
  <c r="H183" i="5"/>
  <c r="H135" i="5"/>
  <c r="H167" i="5"/>
  <c r="H159" i="5"/>
  <c r="G28" i="24"/>
  <c r="G10" i="5"/>
  <c r="G18" i="5"/>
  <c r="H123" i="6"/>
  <c r="J3" i="5"/>
  <c r="H18" i="6"/>
  <c r="H22" i="6"/>
  <c r="H23" i="6"/>
  <c r="G19" i="24" l="1"/>
  <c r="G11" i="24"/>
  <c r="I156" i="5"/>
  <c r="I143" i="5"/>
  <c r="I96" i="26" s="1"/>
  <c r="I136" i="5"/>
  <c r="I153" i="5"/>
  <c r="I161" i="5"/>
  <c r="I138" i="5"/>
  <c r="I151" i="5"/>
  <c r="I177" i="5"/>
  <c r="I149" i="5"/>
  <c r="I150" i="5"/>
  <c r="I160" i="5"/>
  <c r="I139" i="5"/>
  <c r="I95" i="26" s="1"/>
  <c r="I167" i="5"/>
  <c r="I165" i="5"/>
  <c r="I164" i="5"/>
  <c r="I180" i="5"/>
  <c r="I134" i="5"/>
  <c r="I183" i="5"/>
  <c r="I173" i="5"/>
  <c r="I145" i="5"/>
  <c r="I147" i="5"/>
  <c r="I162" i="5"/>
  <c r="I179" i="5"/>
  <c r="I169" i="5"/>
  <c r="I154" i="5"/>
  <c r="I96" i="24" s="1"/>
  <c r="I158" i="5"/>
  <c r="I178" i="5"/>
  <c r="I174" i="5"/>
  <c r="I176" i="5"/>
  <c r="I168" i="5"/>
  <c r="I133" i="5"/>
  <c r="I172" i="5"/>
  <c r="I182" i="5"/>
  <c r="I159" i="5"/>
  <c r="I137" i="5"/>
  <c r="I155" i="5"/>
  <c r="I140" i="5"/>
  <c r="I157" i="5"/>
  <c r="I171" i="5"/>
  <c r="I146" i="5"/>
  <c r="I142" i="5"/>
  <c r="I152" i="5"/>
  <c r="I175" i="5"/>
  <c r="I181" i="5"/>
  <c r="I144" i="5"/>
  <c r="I166" i="5"/>
  <c r="I135" i="5"/>
  <c r="I148" i="5"/>
  <c r="I170" i="5"/>
  <c r="I163" i="5"/>
  <c r="H72" i="6"/>
  <c r="BO9" i="18" s="1"/>
  <c r="BO38" i="18" s="1"/>
  <c r="J3" i="13"/>
  <c r="J134" i="5"/>
  <c r="J138" i="5"/>
  <c r="J142" i="5"/>
  <c r="J146" i="5"/>
  <c r="J150" i="5"/>
  <c r="J154" i="5"/>
  <c r="J96" i="24" s="1"/>
  <c r="J158" i="5"/>
  <c r="J162" i="5"/>
  <c r="J166" i="5"/>
  <c r="J170" i="5"/>
  <c r="J174" i="5"/>
  <c r="J178" i="5"/>
  <c r="J182" i="5"/>
  <c r="J135" i="5"/>
  <c r="J143" i="5"/>
  <c r="J96" i="26" s="1"/>
  <c r="J147" i="5"/>
  <c r="J151" i="5"/>
  <c r="J155" i="5"/>
  <c r="J159" i="5"/>
  <c r="J163" i="5"/>
  <c r="J167" i="5"/>
  <c r="J175" i="5"/>
  <c r="J179" i="5"/>
  <c r="J133" i="5"/>
  <c r="J137" i="5"/>
  <c r="J141" i="5"/>
  <c r="J145" i="5"/>
  <c r="J149" i="5"/>
  <c r="J153" i="5"/>
  <c r="J157" i="5"/>
  <c r="J161" i="5"/>
  <c r="J165" i="5"/>
  <c r="J169" i="5"/>
  <c r="J173" i="5"/>
  <c r="J177" i="5"/>
  <c r="J181" i="5"/>
  <c r="J139" i="5"/>
  <c r="J95" i="26" s="1"/>
  <c r="J171" i="5"/>
  <c r="J183" i="5"/>
  <c r="J136" i="5"/>
  <c r="J152" i="5"/>
  <c r="J168" i="5"/>
  <c r="J148" i="5"/>
  <c r="J140" i="5"/>
  <c r="J156" i="5"/>
  <c r="J172" i="5"/>
  <c r="J144" i="5"/>
  <c r="J160" i="5"/>
  <c r="J176" i="5"/>
  <c r="J164" i="5"/>
  <c r="J180" i="5"/>
  <c r="G5" i="6"/>
  <c r="H4" i="6" l="1"/>
  <c r="H6" i="22"/>
  <c r="H40" i="22" s="1"/>
  <c r="BO42" i="18"/>
  <c r="BP42" i="18" s="1"/>
  <c r="BP40" i="18" s="1"/>
  <c r="BP38" i="18"/>
  <c r="BP36" i="18" s="1"/>
  <c r="BO2" i="18"/>
  <c r="H117" i="6"/>
  <c r="H136" i="6" s="1"/>
  <c r="BH2" i="18"/>
  <c r="G117" i="6"/>
  <c r="G136" i="6" s="1"/>
  <c r="I4" i="13"/>
  <c r="I4" i="12"/>
  <c r="H3" i="26"/>
  <c r="I3" i="9"/>
  <c r="I4" i="24"/>
  <c r="J4" i="13"/>
  <c r="J37" i="13" s="1"/>
  <c r="J4" i="12"/>
  <c r="I3" i="26"/>
  <c r="J3" i="9"/>
  <c r="J4" i="24"/>
  <c r="J4" i="5"/>
  <c r="J42" i="5" s="1"/>
  <c r="H21" i="6"/>
  <c r="H25" i="6"/>
  <c r="H17" i="6"/>
  <c r="H19" i="6"/>
  <c r="H95" i="6"/>
  <c r="H17" i="22" s="1"/>
  <c r="G25" i="6"/>
  <c r="G21" i="6"/>
  <c r="G19" i="6"/>
  <c r="G95" i="6"/>
  <c r="G17" i="6"/>
  <c r="BP32" i="18" l="1"/>
  <c r="BO32" i="18" s="1"/>
  <c r="H77" i="6" s="1"/>
  <c r="J58" i="13"/>
  <c r="J42" i="13"/>
  <c r="J33" i="13"/>
  <c r="J40" i="13"/>
  <c r="J65" i="13"/>
  <c r="J36" i="13"/>
  <c r="J44" i="13"/>
  <c r="J47" i="13"/>
  <c r="J43" i="13"/>
  <c r="J49" i="13"/>
  <c r="J30" i="5"/>
  <c r="J28" i="5"/>
  <c r="J29" i="5"/>
  <c r="I29" i="5"/>
  <c r="I30" i="5"/>
  <c r="I28" i="5"/>
  <c r="I104" i="12"/>
  <c r="I120" i="12"/>
  <c r="I117" i="12"/>
  <c r="I110" i="12"/>
  <c r="I126" i="12"/>
  <c r="I142" i="12"/>
  <c r="I131" i="12"/>
  <c r="I127" i="12"/>
  <c r="I132" i="12"/>
  <c r="I108" i="12"/>
  <c r="I124" i="12"/>
  <c r="I105" i="12"/>
  <c r="I121" i="12"/>
  <c r="I114" i="12"/>
  <c r="I130" i="12"/>
  <c r="I139" i="12"/>
  <c r="I135" i="12"/>
  <c r="I112" i="12"/>
  <c r="I128" i="12"/>
  <c r="I109" i="12"/>
  <c r="I125" i="12"/>
  <c r="I118" i="12"/>
  <c r="I134" i="12"/>
  <c r="I107" i="12"/>
  <c r="I140" i="12"/>
  <c r="I136" i="12"/>
  <c r="I115" i="12"/>
  <c r="I103" i="12"/>
  <c r="I116" i="12"/>
  <c r="I113" i="12"/>
  <c r="I129" i="12"/>
  <c r="I106" i="12"/>
  <c r="I122" i="12"/>
  <c r="I138" i="12"/>
  <c r="I123" i="12"/>
  <c r="I141" i="12"/>
  <c r="I111" i="12"/>
  <c r="I137" i="12"/>
  <c r="I133" i="12"/>
  <c r="I119" i="12"/>
  <c r="J29" i="13"/>
  <c r="J64" i="13"/>
  <c r="J35" i="13"/>
  <c r="J38" i="13"/>
  <c r="J45" i="13"/>
  <c r="J31" i="13"/>
  <c r="J68" i="13"/>
  <c r="J39" i="13"/>
  <c r="J56" i="13"/>
  <c r="J59" i="13"/>
  <c r="J66" i="13"/>
  <c r="J50" i="13"/>
  <c r="J34" i="13"/>
  <c r="J57" i="13"/>
  <c r="J41" i="13"/>
  <c r="J111" i="12"/>
  <c r="J127" i="12"/>
  <c r="J116" i="12"/>
  <c r="J132" i="12"/>
  <c r="J105" i="12"/>
  <c r="J121" i="12"/>
  <c r="J137" i="12"/>
  <c r="J110" i="12"/>
  <c r="J138" i="12"/>
  <c r="J134" i="12"/>
  <c r="J106" i="12"/>
  <c r="J115" i="12"/>
  <c r="J104" i="12"/>
  <c r="J120" i="12"/>
  <c r="J109" i="12"/>
  <c r="J125" i="12"/>
  <c r="J141" i="12"/>
  <c r="J126" i="12"/>
  <c r="J139" i="12"/>
  <c r="J135" i="12"/>
  <c r="J122" i="12"/>
  <c r="J103" i="12"/>
  <c r="J119" i="12"/>
  <c r="J108" i="12"/>
  <c r="J124" i="12"/>
  <c r="J113" i="12"/>
  <c r="J129" i="12"/>
  <c r="J142" i="12"/>
  <c r="J114" i="12"/>
  <c r="J140" i="12"/>
  <c r="J118" i="12"/>
  <c r="J136" i="12"/>
  <c r="J107" i="12"/>
  <c r="J123" i="12"/>
  <c r="J112" i="12"/>
  <c r="J128" i="12"/>
  <c r="J117" i="12"/>
  <c r="J133" i="12"/>
  <c r="J131" i="12"/>
  <c r="J130" i="12"/>
  <c r="J32" i="13"/>
  <c r="J55" i="13"/>
  <c r="J67" i="13"/>
  <c r="J54" i="13"/>
  <c r="J61" i="13"/>
  <c r="J63" i="13"/>
  <c r="J30" i="13"/>
  <c r="J52" i="13"/>
  <c r="J60" i="13"/>
  <c r="J48" i="13"/>
  <c r="J51" i="13"/>
  <c r="J62" i="13"/>
  <c r="J46" i="13"/>
  <c r="J69" i="13"/>
  <c r="J53" i="13"/>
  <c r="G98" i="6"/>
  <c r="G99" i="6"/>
  <c r="G97" i="6"/>
  <c r="G96" i="6" s="1"/>
  <c r="G100" i="6"/>
  <c r="H99" i="6"/>
  <c r="H100" i="6"/>
  <c r="J8" i="14" s="1"/>
  <c r="H98" i="6"/>
  <c r="J3" i="14"/>
  <c r="H97" i="6"/>
  <c r="H19" i="22" s="1"/>
  <c r="I31" i="5"/>
  <c r="I32" i="5"/>
  <c r="I36" i="5"/>
  <c r="I34" i="5"/>
  <c r="I33" i="5"/>
  <c r="I35" i="5"/>
  <c r="I27" i="5"/>
  <c r="I27" i="26" s="1"/>
  <c r="J33" i="5"/>
  <c r="J27" i="5"/>
  <c r="J27" i="26" s="1"/>
  <c r="J36" i="5"/>
  <c r="J34" i="5"/>
  <c r="J32" i="5"/>
  <c r="J31" i="5"/>
  <c r="J35" i="5"/>
  <c r="I26" i="13"/>
  <c r="G48" i="6"/>
  <c r="G49" i="6" l="1"/>
  <c r="O48" i="6"/>
  <c r="O49" i="6" s="1"/>
  <c r="O38" i="6" s="1"/>
  <c r="J6" i="14"/>
  <c r="H20" i="22"/>
  <c r="J7" i="14"/>
  <c r="H21" i="22"/>
  <c r="J31" i="26"/>
  <c r="J32" i="24"/>
  <c r="I34" i="24"/>
  <c r="I33" i="26"/>
  <c r="I31" i="26"/>
  <c r="I32" i="24"/>
  <c r="J34" i="24"/>
  <c r="J33" i="26"/>
  <c r="J33" i="24"/>
  <c r="J32" i="26"/>
  <c r="I37" i="24"/>
  <c r="I36" i="26"/>
  <c r="I28" i="26"/>
  <c r="I29" i="24"/>
  <c r="J28" i="26"/>
  <c r="J29" i="24"/>
  <c r="J70" i="13"/>
  <c r="H37" i="6" s="1"/>
  <c r="I29" i="26"/>
  <c r="I30" i="24"/>
  <c r="I25" i="12"/>
  <c r="I18" i="12" s="1"/>
  <c r="H48" i="6"/>
  <c r="I35" i="24"/>
  <c r="I34" i="26"/>
  <c r="J30" i="24"/>
  <c r="J29" i="26"/>
  <c r="J35" i="24"/>
  <c r="J34" i="26"/>
  <c r="J36" i="24"/>
  <c r="J35" i="26"/>
  <c r="J37" i="24"/>
  <c r="J36" i="26"/>
  <c r="I36" i="24"/>
  <c r="I35" i="26"/>
  <c r="I33" i="24"/>
  <c r="I32" i="26"/>
  <c r="I30" i="26"/>
  <c r="I31" i="24"/>
  <c r="J30" i="26"/>
  <c r="J31" i="24"/>
  <c r="J28" i="24"/>
  <c r="I28" i="24"/>
  <c r="I10" i="5"/>
  <c r="J18" i="5"/>
  <c r="J10" i="5"/>
  <c r="G26" i="13"/>
  <c r="J5" i="14"/>
  <c r="H96" i="6"/>
  <c r="H26" i="13"/>
  <c r="F17" i="26"/>
  <c r="J25" i="12" l="1"/>
  <c r="J18" i="12" s="1"/>
  <c r="P48" i="6"/>
  <c r="P49" i="6" s="1"/>
  <c r="P38" i="6" s="1"/>
  <c r="V49" i="6"/>
  <c r="P37" i="6"/>
  <c r="P59" i="6" s="1"/>
  <c r="J19" i="24"/>
  <c r="J11" i="24"/>
  <c r="I19" i="24"/>
  <c r="I11" i="24"/>
  <c r="J4" i="14"/>
  <c r="H18" i="22"/>
  <c r="H49" i="6"/>
  <c r="W49" i="6" s="1"/>
  <c r="H104" i="6" l="1"/>
  <c r="H113" i="6" s="1"/>
  <c r="H29" i="22" s="1"/>
  <c r="B4" i="13"/>
  <c r="B3" i="13"/>
  <c r="C2" i="13"/>
  <c r="C30" i="13" s="1"/>
  <c r="B4" i="12"/>
  <c r="B3" i="12"/>
  <c r="C2" i="12"/>
  <c r="C32" i="12" s="1"/>
  <c r="C22" i="6"/>
  <c r="E22" i="6"/>
  <c r="G22" i="6"/>
  <c r="E18" i="6"/>
  <c r="G18" i="6"/>
  <c r="C18" i="6"/>
  <c r="E17" i="9"/>
  <c r="J17" i="9" s="1"/>
  <c r="E9" i="9"/>
  <c r="I17" i="9" l="1"/>
  <c r="G17" i="9"/>
  <c r="H17" i="9"/>
  <c r="F17" i="9"/>
  <c r="C31" i="12"/>
  <c r="C28" i="12"/>
  <c r="C35" i="12"/>
  <c r="C34" i="12"/>
  <c r="C32" i="13"/>
  <c r="C37" i="12"/>
  <c r="C33" i="12"/>
  <c r="C29" i="12"/>
  <c r="C31" i="13"/>
  <c r="C33" i="13"/>
  <c r="C38" i="12"/>
  <c r="C30" i="12"/>
  <c r="C36" i="12"/>
  <c r="C29" i="13"/>
  <c r="B4" i="9" l="1"/>
  <c r="B3" i="9"/>
  <c r="C2" i="9"/>
  <c r="C2" i="24"/>
  <c r="C28" i="24" s="1"/>
  <c r="B3" i="24"/>
  <c r="B4" i="24"/>
  <c r="C28" i="9" l="1"/>
  <c r="C30" i="9"/>
  <c r="C32" i="9"/>
  <c r="C34" i="9"/>
  <c r="C36" i="9"/>
  <c r="C27" i="9"/>
  <c r="C29" i="9"/>
  <c r="C31" i="9"/>
  <c r="C33" i="9"/>
  <c r="C35" i="9"/>
  <c r="C31" i="24"/>
  <c r="C35" i="24"/>
  <c r="C29" i="24"/>
  <c r="C37" i="24"/>
  <c r="C34" i="24"/>
  <c r="C32" i="24"/>
  <c r="C36" i="24"/>
  <c r="C33" i="24"/>
  <c r="C30" i="24"/>
  <c r="C31" i="5" l="1"/>
  <c r="C32" i="5"/>
  <c r="C33" i="5"/>
  <c r="C34" i="5"/>
  <c r="C35" i="5"/>
  <c r="C36" i="5"/>
  <c r="B3" i="5"/>
  <c r="C182" i="5" l="1"/>
  <c r="C183" i="5"/>
  <c r="C181" i="5"/>
  <c r="C97" i="5"/>
  <c r="B2" i="13"/>
  <c r="C64" i="13" s="1"/>
  <c r="B2" i="12"/>
  <c r="C129" i="5"/>
  <c r="C121" i="5"/>
  <c r="C160" i="5"/>
  <c r="C38" i="5"/>
  <c r="C48" i="5"/>
  <c r="B2" i="24"/>
  <c r="B2" i="9"/>
  <c r="C153" i="5"/>
  <c r="C89" i="5"/>
  <c r="C174" i="5"/>
  <c r="C145" i="5"/>
  <c r="C113" i="5"/>
  <c r="C81" i="5"/>
  <c r="C167" i="5"/>
  <c r="C137" i="5"/>
  <c r="C105" i="5"/>
  <c r="C73" i="5"/>
  <c r="C65" i="5"/>
  <c r="C53" i="5"/>
  <c r="C173" i="5"/>
  <c r="C166" i="5"/>
  <c r="C159" i="5"/>
  <c r="C152" i="5"/>
  <c r="C144" i="5"/>
  <c r="C136" i="5"/>
  <c r="C128" i="5"/>
  <c r="C120" i="5"/>
  <c r="C112" i="5"/>
  <c r="C104" i="5"/>
  <c r="C96" i="5"/>
  <c r="C88" i="5"/>
  <c r="C80" i="5"/>
  <c r="C72" i="5"/>
  <c r="C64" i="5"/>
  <c r="C49" i="5"/>
  <c r="C178" i="5"/>
  <c r="C171" i="5"/>
  <c r="C156" i="5"/>
  <c r="C149" i="5"/>
  <c r="C141" i="5"/>
  <c r="C133" i="5"/>
  <c r="C125" i="5"/>
  <c r="C117" i="5"/>
  <c r="C109" i="5"/>
  <c r="C101" i="5"/>
  <c r="C93" i="5"/>
  <c r="C85" i="5"/>
  <c r="C77" i="5"/>
  <c r="C69" i="5"/>
  <c r="C61" i="5"/>
  <c r="C45" i="5"/>
  <c r="C177" i="5"/>
  <c r="C170" i="5"/>
  <c r="C163" i="5"/>
  <c r="C155" i="5"/>
  <c r="C148" i="5"/>
  <c r="C140" i="5"/>
  <c r="C132" i="5"/>
  <c r="C124" i="5"/>
  <c r="C116" i="5"/>
  <c r="C108" i="5"/>
  <c r="C100" i="5"/>
  <c r="C92" i="5"/>
  <c r="C84" i="5"/>
  <c r="C76" i="5"/>
  <c r="C68" i="5"/>
  <c r="C57" i="5"/>
  <c r="C41" i="5"/>
  <c r="C60" i="5"/>
  <c r="C56" i="5"/>
  <c r="C52" i="5"/>
  <c r="C44" i="5"/>
  <c r="C40" i="5"/>
  <c r="C180" i="5"/>
  <c r="C176" i="5"/>
  <c r="C169" i="5"/>
  <c r="C165" i="5"/>
  <c r="C162" i="5"/>
  <c r="C158" i="5"/>
  <c r="C151" i="5"/>
  <c r="C147" i="5"/>
  <c r="C143" i="5"/>
  <c r="C139" i="5"/>
  <c r="C135" i="5"/>
  <c r="C131" i="5"/>
  <c r="C127" i="5"/>
  <c r="C123" i="5"/>
  <c r="C119" i="5"/>
  <c r="C115" i="5"/>
  <c r="C111" i="5"/>
  <c r="C107" i="5"/>
  <c r="C103" i="5"/>
  <c r="C99" i="5"/>
  <c r="C95" i="5"/>
  <c r="C91" i="5"/>
  <c r="C87" i="5"/>
  <c r="C83" i="5"/>
  <c r="C79" i="5"/>
  <c r="C75" i="5"/>
  <c r="C71" i="5"/>
  <c r="C67" i="5"/>
  <c r="C63" i="5"/>
  <c r="C59" i="5"/>
  <c r="C55" i="5"/>
  <c r="C51" i="5"/>
  <c r="C47" i="5"/>
  <c r="C43" i="5"/>
  <c r="C39" i="5"/>
  <c r="C179" i="5"/>
  <c r="C175" i="5"/>
  <c r="C172" i="5"/>
  <c r="C168" i="5"/>
  <c r="C164" i="5"/>
  <c r="C161" i="5"/>
  <c r="C157" i="5"/>
  <c r="C154" i="5"/>
  <c r="C150" i="5"/>
  <c r="C146" i="5"/>
  <c r="C142" i="5"/>
  <c r="C138" i="5"/>
  <c r="C134" i="5"/>
  <c r="C130" i="5"/>
  <c r="C126" i="5"/>
  <c r="C122" i="5"/>
  <c r="C118" i="5"/>
  <c r="C114" i="5"/>
  <c r="C110" i="5"/>
  <c r="C106" i="5"/>
  <c r="C102" i="5"/>
  <c r="C98" i="5"/>
  <c r="C94" i="5"/>
  <c r="C90" i="5"/>
  <c r="C86" i="5"/>
  <c r="C82" i="5"/>
  <c r="C78" i="5"/>
  <c r="C74" i="5"/>
  <c r="C70" i="5"/>
  <c r="C66" i="5"/>
  <c r="C62" i="5"/>
  <c r="C58" i="5"/>
  <c r="C54" i="5"/>
  <c r="C50" i="5"/>
  <c r="C46" i="5"/>
  <c r="C42" i="5"/>
  <c r="C29" i="6"/>
  <c r="C38" i="9" l="1"/>
  <c r="C40" i="9"/>
  <c r="C42" i="9"/>
  <c r="C44" i="9"/>
  <c r="C46" i="9"/>
  <c r="C48" i="9"/>
  <c r="C50" i="9"/>
  <c r="C52" i="9"/>
  <c r="C54" i="9"/>
  <c r="C56" i="9"/>
  <c r="C58" i="9"/>
  <c r="C60" i="9"/>
  <c r="C62" i="9"/>
  <c r="C64" i="9"/>
  <c r="C66" i="9"/>
  <c r="C68" i="9"/>
  <c r="C70" i="9"/>
  <c r="C72" i="9"/>
  <c r="C74" i="9"/>
  <c r="C76" i="9"/>
  <c r="C78" i="9"/>
  <c r="C80" i="9"/>
  <c r="C82" i="9"/>
  <c r="C84" i="9"/>
  <c r="C86" i="9"/>
  <c r="C88" i="9"/>
  <c r="C90" i="9"/>
  <c r="C92" i="9"/>
  <c r="C94" i="9"/>
  <c r="C96" i="9"/>
  <c r="C98" i="9"/>
  <c r="C100" i="9"/>
  <c r="C102" i="9"/>
  <c r="C104" i="9"/>
  <c r="C106" i="9"/>
  <c r="C108" i="9"/>
  <c r="C110" i="9"/>
  <c r="C112" i="9"/>
  <c r="C37" i="9"/>
  <c r="C39" i="9"/>
  <c r="C41" i="9"/>
  <c r="C43" i="9"/>
  <c r="C45" i="9"/>
  <c r="C47" i="9"/>
  <c r="C49" i="9"/>
  <c r="C51" i="9"/>
  <c r="C53" i="9"/>
  <c r="C55" i="9"/>
  <c r="C57" i="9"/>
  <c r="C59" i="9"/>
  <c r="C61" i="9"/>
  <c r="C63" i="9"/>
  <c r="C65" i="9"/>
  <c r="C67" i="9"/>
  <c r="C69" i="9"/>
  <c r="C71" i="9"/>
  <c r="C73" i="9"/>
  <c r="C75" i="9"/>
  <c r="C77" i="9"/>
  <c r="C79" i="9"/>
  <c r="C81" i="9"/>
  <c r="C83" i="9"/>
  <c r="C85" i="9"/>
  <c r="C87" i="9"/>
  <c r="C89" i="9"/>
  <c r="C91" i="9"/>
  <c r="C93" i="9"/>
  <c r="C95" i="9"/>
  <c r="C97" i="9"/>
  <c r="C99" i="9"/>
  <c r="C101" i="9"/>
  <c r="C103" i="9"/>
  <c r="C105" i="9"/>
  <c r="C107" i="9"/>
  <c r="C109" i="9"/>
  <c r="C111" i="9"/>
  <c r="C113" i="9"/>
  <c r="C96" i="24"/>
  <c r="C94" i="24"/>
  <c r="C95" i="24"/>
  <c r="F3" i="13"/>
  <c r="C39" i="12"/>
  <c r="C53" i="12"/>
  <c r="C93" i="12"/>
  <c r="C120" i="12"/>
  <c r="C98" i="12"/>
  <c r="C66" i="12"/>
  <c r="C139" i="12"/>
  <c r="C109" i="12"/>
  <c r="C81" i="12"/>
  <c r="C49" i="12"/>
  <c r="C140" i="12"/>
  <c r="C129" i="12"/>
  <c r="C86" i="12"/>
  <c r="C54" i="12"/>
  <c r="C136" i="12"/>
  <c r="C121" i="12"/>
  <c r="C111" i="12"/>
  <c r="C100" i="12"/>
  <c r="C84" i="12"/>
  <c r="C68" i="12"/>
  <c r="C52" i="12"/>
  <c r="C128" i="12"/>
  <c r="C118" i="12"/>
  <c r="C95" i="12"/>
  <c r="C79" i="12"/>
  <c r="C63" i="12"/>
  <c r="C47" i="12"/>
  <c r="C112" i="12"/>
  <c r="C69" i="12"/>
  <c r="C77" i="12"/>
  <c r="C82" i="12"/>
  <c r="C97" i="12"/>
  <c r="C123" i="12"/>
  <c r="C70" i="12"/>
  <c r="C127" i="12"/>
  <c r="C107" i="12"/>
  <c r="C76" i="12"/>
  <c r="C44" i="12"/>
  <c r="C61" i="12"/>
  <c r="C122" i="12"/>
  <c r="C142" i="12"/>
  <c r="C115" i="12"/>
  <c r="C90" i="12"/>
  <c r="C58" i="12"/>
  <c r="C105" i="12"/>
  <c r="C73" i="12"/>
  <c r="C41" i="12"/>
  <c r="C108" i="12"/>
  <c r="C78" i="12"/>
  <c r="C46" i="12"/>
  <c r="C96" i="12"/>
  <c r="C80" i="12"/>
  <c r="C64" i="12"/>
  <c r="C48" i="12"/>
  <c r="C137" i="12"/>
  <c r="C133" i="12"/>
  <c r="C126" i="12"/>
  <c r="C91" i="12"/>
  <c r="C75" i="12"/>
  <c r="C59" i="12"/>
  <c r="C43" i="12"/>
  <c r="C50" i="12"/>
  <c r="C135" i="12"/>
  <c r="C119" i="12"/>
  <c r="C65" i="12"/>
  <c r="C102" i="12"/>
  <c r="C134" i="12"/>
  <c r="C116" i="12"/>
  <c r="C92" i="12"/>
  <c r="C60" i="12"/>
  <c r="C74" i="12"/>
  <c r="C141" i="12"/>
  <c r="C57" i="12"/>
  <c r="C131" i="12"/>
  <c r="C88" i="12"/>
  <c r="C110" i="12"/>
  <c r="C83" i="12"/>
  <c r="C51" i="12"/>
  <c r="C72" i="12"/>
  <c r="C124" i="12"/>
  <c r="C103" i="12"/>
  <c r="C71" i="12"/>
  <c r="C45" i="12"/>
  <c r="C114" i="12"/>
  <c r="C106" i="12"/>
  <c r="C89" i="12"/>
  <c r="C62" i="12"/>
  <c r="C40" i="12"/>
  <c r="C130" i="12"/>
  <c r="C87" i="12"/>
  <c r="C101" i="12"/>
  <c r="C138" i="12"/>
  <c r="C42" i="12"/>
  <c r="C132" i="12"/>
  <c r="C117" i="12"/>
  <c r="C125" i="12"/>
  <c r="C94" i="12"/>
  <c r="C56" i="12"/>
  <c r="C99" i="12"/>
  <c r="C67" i="12"/>
  <c r="C85" i="12"/>
  <c r="C104" i="12"/>
  <c r="C113" i="12"/>
  <c r="C55" i="12"/>
  <c r="C53" i="24"/>
  <c r="C69" i="24"/>
  <c r="C85" i="24"/>
  <c r="C38" i="24"/>
  <c r="C54" i="24"/>
  <c r="C70" i="24"/>
  <c r="C86" i="24"/>
  <c r="C43" i="24"/>
  <c r="C59" i="24"/>
  <c r="C75" i="24"/>
  <c r="C90" i="24"/>
  <c r="C72" i="24"/>
  <c r="C60" i="24"/>
  <c r="C52" i="24"/>
  <c r="C61" i="24"/>
  <c r="C46" i="24"/>
  <c r="C78" i="24"/>
  <c r="C51" i="24"/>
  <c r="C83" i="24"/>
  <c r="C48" i="24"/>
  <c r="C91" i="24"/>
  <c r="C49" i="24"/>
  <c r="C81" i="24"/>
  <c r="C82" i="24"/>
  <c r="C55" i="24"/>
  <c r="C87" i="24"/>
  <c r="C64" i="24"/>
  <c r="C80" i="24"/>
  <c r="C41" i="24"/>
  <c r="C57" i="24"/>
  <c r="C73" i="24"/>
  <c r="C89" i="24"/>
  <c r="C42" i="24"/>
  <c r="C58" i="24"/>
  <c r="C74" i="24"/>
  <c r="C47" i="24"/>
  <c r="C63" i="24"/>
  <c r="C79" i="24"/>
  <c r="C93" i="24"/>
  <c r="C88" i="24"/>
  <c r="C68" i="24"/>
  <c r="C76" i="24"/>
  <c r="C45" i="24"/>
  <c r="C77" i="24"/>
  <c r="C92" i="24"/>
  <c r="C62" i="24"/>
  <c r="C67" i="24"/>
  <c r="C40" i="24"/>
  <c r="C84" i="24"/>
  <c r="C65" i="24"/>
  <c r="C50" i="24"/>
  <c r="C66" i="24"/>
  <c r="C39" i="24"/>
  <c r="C71" i="24"/>
  <c r="C56" i="24"/>
  <c r="C44" i="24"/>
  <c r="C59" i="13"/>
  <c r="C40" i="13"/>
  <c r="C36" i="13"/>
  <c r="C54" i="13"/>
  <c r="C53" i="13"/>
  <c r="C38" i="13"/>
  <c r="C62" i="13"/>
  <c r="C49" i="13"/>
  <c r="C48" i="13"/>
  <c r="C68" i="13"/>
  <c r="C61" i="13"/>
  <c r="C34" i="13"/>
  <c r="C44" i="13"/>
  <c r="C65" i="13"/>
  <c r="C63" i="13"/>
  <c r="C50" i="13"/>
  <c r="C35" i="13"/>
  <c r="C60" i="13"/>
  <c r="C45" i="13"/>
  <c r="C47" i="13"/>
  <c r="C51" i="13"/>
  <c r="C57" i="13"/>
  <c r="C39" i="13"/>
  <c r="C52" i="13"/>
  <c r="C46" i="13"/>
  <c r="C69" i="13"/>
  <c r="C41" i="13"/>
  <c r="C43" i="13"/>
  <c r="C42" i="13"/>
  <c r="C66" i="13"/>
  <c r="C56" i="13"/>
  <c r="C55" i="13"/>
  <c r="C58" i="13"/>
  <c r="C37" i="13"/>
  <c r="C67" i="13"/>
  <c r="C71" i="6" l="1"/>
  <c r="C72" i="6"/>
  <c r="C10" i="19" l="1"/>
  <c r="C37" i="5" l="1"/>
  <c r="B38" i="26" l="1"/>
  <c r="B39" i="26" s="1"/>
  <c r="B40" i="26" s="1"/>
  <c r="B41" i="26" s="1"/>
  <c r="B42" i="26" s="1"/>
  <c r="B43" i="26" s="1"/>
  <c r="B44" i="26" s="1"/>
  <c r="B45" i="26" s="1"/>
  <c r="B46" i="26" s="1"/>
  <c r="B47" i="26" s="1"/>
  <c r="B48" i="26" s="1"/>
  <c r="B49" i="26" s="1"/>
  <c r="B50" i="26" s="1"/>
  <c r="B51" i="26" s="1"/>
  <c r="B52" i="26" s="1"/>
  <c r="B53" i="26" s="1"/>
  <c r="B54" i="26" s="1"/>
  <c r="B55" i="26" s="1"/>
  <c r="B56" i="26" s="1"/>
  <c r="B57" i="26" s="1"/>
  <c r="B58" i="26" s="1"/>
  <c r="B59" i="26" s="1"/>
  <c r="B60" i="26" s="1"/>
  <c r="B61" i="26" s="1"/>
  <c r="B62" i="26" s="1"/>
  <c r="B63" i="26" s="1"/>
  <c r="B64" i="26" s="1"/>
  <c r="B65" i="26" s="1"/>
  <c r="B66" i="26" s="1"/>
  <c r="B67" i="26" s="1"/>
  <c r="B37" i="9"/>
  <c r="B38" i="9" s="1"/>
  <c r="B39" i="9" s="1"/>
  <c r="B40" i="9" s="1"/>
  <c r="F5" i="9"/>
  <c r="F4" i="9"/>
  <c r="F3" i="9"/>
  <c r="F2" i="9"/>
  <c r="B38" i="24"/>
  <c r="B39" i="24" s="1"/>
  <c r="B40" i="24" s="1"/>
  <c r="F6" i="24"/>
  <c r="F5" i="24"/>
  <c r="F4" i="24"/>
  <c r="F3" i="24"/>
  <c r="F7" i="24" l="1"/>
  <c r="F6" i="9"/>
  <c r="B94" i="26"/>
  <c r="B95" i="26"/>
  <c r="B93" i="26"/>
  <c r="B92" i="26"/>
  <c r="B96" i="26"/>
  <c r="B90" i="26"/>
  <c r="B88" i="26"/>
  <c r="B86" i="26"/>
  <c r="B87" i="26"/>
  <c r="B84" i="26"/>
  <c r="B82" i="26"/>
  <c r="B80" i="26"/>
  <c r="B78" i="26"/>
  <c r="B76" i="26"/>
  <c r="B74" i="26"/>
  <c r="B72" i="26"/>
  <c r="B70" i="26"/>
  <c r="B68" i="26"/>
  <c r="B89" i="26"/>
  <c r="B85" i="26"/>
  <c r="B81" i="26"/>
  <c r="B77" i="26"/>
  <c r="B73" i="26"/>
  <c r="B69" i="26"/>
  <c r="B91" i="26"/>
  <c r="B83" i="26"/>
  <c r="B79" i="26"/>
  <c r="B75" i="26"/>
  <c r="B71" i="26"/>
  <c r="B41" i="9"/>
  <c r="B42" i="9" s="1"/>
  <c r="B41" i="24"/>
  <c r="J27" i="9" l="1"/>
  <c r="J31" i="9"/>
  <c r="J35" i="9"/>
  <c r="J108" i="9"/>
  <c r="J112" i="9"/>
  <c r="I27" i="9"/>
  <c r="G29" i="9"/>
  <c r="I31" i="9"/>
  <c r="G33" i="9"/>
  <c r="I35" i="9"/>
  <c r="I108" i="9"/>
  <c r="G110" i="9"/>
  <c r="H111" i="9"/>
  <c r="J28" i="9"/>
  <c r="J32" i="9"/>
  <c r="J36" i="9"/>
  <c r="J109" i="9"/>
  <c r="G28" i="9"/>
  <c r="I30" i="9"/>
  <c r="G32" i="9"/>
  <c r="I34" i="9"/>
  <c r="G36" i="9"/>
  <c r="G109" i="9"/>
  <c r="H110" i="9"/>
  <c r="I111" i="9"/>
  <c r="J29" i="9"/>
  <c r="J33" i="9"/>
  <c r="J110" i="9"/>
  <c r="G27" i="9"/>
  <c r="I29" i="9"/>
  <c r="G31" i="9"/>
  <c r="I33" i="9"/>
  <c r="G35" i="9"/>
  <c r="J34" i="9"/>
  <c r="I32" i="9"/>
  <c r="I109" i="9"/>
  <c r="H112" i="9"/>
  <c r="G111" i="9"/>
  <c r="J30" i="9"/>
  <c r="I28" i="9"/>
  <c r="G34" i="9"/>
  <c r="G108" i="9"/>
  <c r="I110" i="9"/>
  <c r="I112" i="9"/>
  <c r="H108" i="9"/>
  <c r="J111" i="9"/>
  <c r="H109" i="9"/>
  <c r="G30" i="9"/>
  <c r="I36" i="9"/>
  <c r="G112" i="9"/>
  <c r="B43" i="9"/>
  <c r="B42" i="24"/>
  <c r="J18" i="9" l="1"/>
  <c r="J10" i="9"/>
  <c r="B44" i="9"/>
  <c r="B43" i="24"/>
  <c r="B45" i="9" l="1"/>
  <c r="B44" i="24"/>
  <c r="B46" i="9" l="1"/>
  <c r="B45" i="24"/>
  <c r="B47" i="9" l="1"/>
  <c r="B46" i="24"/>
  <c r="B48" i="9" l="1"/>
  <c r="B47" i="24"/>
  <c r="B49" i="9" l="1"/>
  <c r="B48" i="24"/>
  <c r="B50" i="9" l="1"/>
  <c r="B49" i="24"/>
  <c r="B51" i="9" l="1"/>
  <c r="B50" i="24"/>
  <c r="B52" i="9" l="1"/>
  <c r="B51" i="24"/>
  <c r="B53" i="9" l="1"/>
  <c r="B52" i="24"/>
  <c r="B54" i="9" l="1"/>
  <c r="B53" i="24"/>
  <c r="B55" i="9" l="1"/>
  <c r="B54" i="24"/>
  <c r="B56" i="9" l="1"/>
  <c r="B55" i="24"/>
  <c r="B57" i="9" l="1"/>
  <c r="B56" i="24"/>
  <c r="B58" i="9" l="1"/>
  <c r="B57" i="24"/>
  <c r="B59" i="9" l="1"/>
  <c r="B58" i="24"/>
  <c r="B60" i="9" l="1"/>
  <c r="B59" i="24"/>
  <c r="B61" i="9" l="1"/>
  <c r="B60" i="24"/>
  <c r="B62" i="9" l="1"/>
  <c r="B61" i="24"/>
  <c r="B63" i="9" l="1"/>
  <c r="B62" i="24"/>
  <c r="B64" i="9" l="1"/>
  <c r="B63" i="24"/>
  <c r="B65" i="9" l="1"/>
  <c r="B64" i="24"/>
  <c r="B66" i="9" l="1"/>
  <c r="B96" i="9" s="1"/>
  <c r="B65" i="24"/>
  <c r="B95" i="9" l="1"/>
  <c r="B97" i="9"/>
  <c r="B99" i="9"/>
  <c r="B100" i="9"/>
  <c r="B94" i="9"/>
  <c r="B98" i="9"/>
  <c r="B93" i="9"/>
  <c r="B92" i="9"/>
  <c r="B91" i="9"/>
  <c r="B90" i="9"/>
  <c r="B89" i="9"/>
  <c r="B88" i="9"/>
  <c r="B87" i="9"/>
  <c r="B86" i="9"/>
  <c r="B84" i="9"/>
  <c r="B82" i="9"/>
  <c r="B80" i="9"/>
  <c r="B78" i="9"/>
  <c r="B76" i="9"/>
  <c r="B74" i="9"/>
  <c r="B72" i="9"/>
  <c r="B70" i="9"/>
  <c r="B68" i="9"/>
  <c r="B83" i="9"/>
  <c r="B79" i="9"/>
  <c r="B75" i="9"/>
  <c r="B71" i="9"/>
  <c r="B85" i="9"/>
  <c r="B81" i="9"/>
  <c r="B77" i="9"/>
  <c r="B73" i="9"/>
  <c r="B69" i="9"/>
  <c r="B67" i="9"/>
  <c r="B66" i="24"/>
  <c r="B67" i="24" l="1"/>
  <c r="B93" i="24" l="1"/>
  <c r="B92" i="24"/>
  <c r="B91" i="24"/>
  <c r="B90" i="24"/>
  <c r="B89" i="24"/>
  <c r="B88" i="24"/>
  <c r="B87" i="24"/>
  <c r="B86" i="24"/>
  <c r="B85" i="24"/>
  <c r="B84" i="24"/>
  <c r="B83" i="24"/>
  <c r="B82" i="24"/>
  <c r="B81" i="24"/>
  <c r="B80" i="24"/>
  <c r="B79" i="24"/>
  <c r="B78" i="24"/>
  <c r="B77" i="24"/>
  <c r="B76" i="24"/>
  <c r="B75" i="24"/>
  <c r="B74" i="24"/>
  <c r="B73" i="24"/>
  <c r="B72" i="24"/>
  <c r="B71" i="24"/>
  <c r="B70" i="24"/>
  <c r="B69" i="24"/>
  <c r="B68" i="24"/>
  <c r="F9" i="14" l="1"/>
  <c r="G18" i="14" s="1"/>
  <c r="C95" i="6"/>
  <c r="C99" i="6" l="1"/>
  <c r="D99" i="6" s="1"/>
  <c r="D21" i="22" s="1"/>
  <c r="D95" i="6"/>
  <c r="D17" i="22" s="1"/>
  <c r="C98" i="6"/>
  <c r="D98" i="6" s="1"/>
  <c r="D20" i="22" s="1"/>
  <c r="C97" i="6"/>
  <c r="D97" i="6" s="1"/>
  <c r="D19" i="22" s="1"/>
  <c r="F6" i="12"/>
  <c r="C21" i="6"/>
  <c r="C24" i="6" s="1"/>
  <c r="C25" i="6"/>
  <c r="F3" i="14"/>
  <c r="G12" i="14" s="1"/>
  <c r="F6" i="5"/>
  <c r="F5" i="5"/>
  <c r="F4" i="5"/>
  <c r="F3" i="5"/>
  <c r="F36" i="5" l="1"/>
  <c r="F37" i="24" s="1"/>
  <c r="F29" i="5"/>
  <c r="F30" i="5"/>
  <c r="F28" i="5"/>
  <c r="F135" i="5"/>
  <c r="F139" i="5"/>
  <c r="F95" i="26" s="1"/>
  <c r="F143" i="5"/>
  <c r="F147" i="5"/>
  <c r="F151" i="5"/>
  <c r="F111" i="9" s="1"/>
  <c r="F155" i="5"/>
  <c r="F159" i="5"/>
  <c r="F163" i="5"/>
  <c r="F167" i="5"/>
  <c r="F171" i="5"/>
  <c r="F175" i="5"/>
  <c r="F112" i="9" s="1"/>
  <c r="F179" i="5"/>
  <c r="F183" i="5"/>
  <c r="F103" i="5"/>
  <c r="F107" i="5"/>
  <c r="F111" i="5"/>
  <c r="F115" i="5"/>
  <c r="F119" i="5"/>
  <c r="F123" i="5"/>
  <c r="F127" i="5"/>
  <c r="F131" i="5"/>
  <c r="F134" i="5"/>
  <c r="F108" i="9" s="1"/>
  <c r="F138" i="5"/>
  <c r="F142" i="5"/>
  <c r="F110" i="9" s="1"/>
  <c r="F146" i="5"/>
  <c r="F150" i="5"/>
  <c r="F154" i="5"/>
  <c r="F96" i="24" s="1"/>
  <c r="F158" i="5"/>
  <c r="F162" i="5"/>
  <c r="F166" i="5"/>
  <c r="F170" i="5"/>
  <c r="F174" i="5"/>
  <c r="F178" i="5"/>
  <c r="F182" i="5"/>
  <c r="F104" i="5"/>
  <c r="F108" i="5"/>
  <c r="F102" i="9" s="1"/>
  <c r="F112" i="5"/>
  <c r="F116" i="5"/>
  <c r="F120" i="5"/>
  <c r="F105" i="9" s="1"/>
  <c r="F124" i="5"/>
  <c r="F128" i="5"/>
  <c r="F132" i="5"/>
  <c r="F95" i="24" s="1"/>
  <c r="F136" i="5"/>
  <c r="F144" i="5"/>
  <c r="F152" i="5"/>
  <c r="F160" i="5"/>
  <c r="F168" i="5"/>
  <c r="F176" i="5"/>
  <c r="F102" i="5"/>
  <c r="F110" i="5"/>
  <c r="F118" i="5"/>
  <c r="F104" i="9" s="1"/>
  <c r="F126" i="5"/>
  <c r="F140" i="5"/>
  <c r="F109" i="9" s="1"/>
  <c r="F148" i="5"/>
  <c r="F156" i="5"/>
  <c r="F164" i="5"/>
  <c r="F172" i="5"/>
  <c r="F180" i="5"/>
  <c r="F106" i="5"/>
  <c r="F114" i="5"/>
  <c r="F122" i="5"/>
  <c r="F106" i="9" s="1"/>
  <c r="F130" i="5"/>
  <c r="F107" i="9" s="1"/>
  <c r="F137" i="5"/>
  <c r="F145" i="5"/>
  <c r="F153" i="5"/>
  <c r="F161" i="5"/>
  <c r="F169" i="5"/>
  <c r="F177" i="5"/>
  <c r="F105" i="5"/>
  <c r="F101" i="9" s="1"/>
  <c r="F113" i="5"/>
  <c r="F94" i="26" s="1"/>
  <c r="F121" i="5"/>
  <c r="F129" i="5"/>
  <c r="F165" i="5"/>
  <c r="F125" i="5"/>
  <c r="F141" i="5"/>
  <c r="F173" i="5"/>
  <c r="F117" i="5"/>
  <c r="F157" i="5"/>
  <c r="F149" i="5"/>
  <c r="F181" i="5"/>
  <c r="F109" i="5"/>
  <c r="G109" i="5"/>
  <c r="G117" i="5"/>
  <c r="G125" i="5"/>
  <c r="G102" i="5"/>
  <c r="G118" i="5"/>
  <c r="G104" i="9" s="1"/>
  <c r="G112" i="5"/>
  <c r="G128" i="5"/>
  <c r="G123" i="5"/>
  <c r="G130" i="5"/>
  <c r="G107" i="9" s="1"/>
  <c r="G103" i="5"/>
  <c r="G111" i="5"/>
  <c r="G119" i="5"/>
  <c r="G127" i="5"/>
  <c r="G106" i="5"/>
  <c r="G122" i="5"/>
  <c r="G106" i="9" s="1"/>
  <c r="G116" i="5"/>
  <c r="G132" i="5"/>
  <c r="G95" i="24" s="1"/>
  <c r="G24" i="24" s="1"/>
  <c r="G105" i="5"/>
  <c r="G101" i="9" s="1"/>
  <c r="G113" i="5"/>
  <c r="G94" i="26" s="1"/>
  <c r="G121" i="5"/>
  <c r="G129" i="5"/>
  <c r="G110" i="5"/>
  <c r="G126" i="5"/>
  <c r="G104" i="5"/>
  <c r="G120" i="5"/>
  <c r="G105" i="9" s="1"/>
  <c r="G107" i="5"/>
  <c r="G115" i="5"/>
  <c r="G131" i="5"/>
  <c r="G114" i="5"/>
  <c r="G108" i="5"/>
  <c r="G102" i="9" s="1"/>
  <c r="G124" i="5"/>
  <c r="H102" i="5"/>
  <c r="H110" i="5"/>
  <c r="H118" i="5"/>
  <c r="H104" i="9" s="1"/>
  <c r="H126" i="5"/>
  <c r="H107" i="5"/>
  <c r="H123" i="5"/>
  <c r="H109" i="5"/>
  <c r="I126" i="5"/>
  <c r="I112" i="5"/>
  <c r="I116" i="5"/>
  <c r="I108" i="5"/>
  <c r="I102" i="9" s="1"/>
  <c r="I125" i="5"/>
  <c r="I127" i="5"/>
  <c r="I117" i="5"/>
  <c r="H131" i="5"/>
  <c r="H129" i="5"/>
  <c r="I131" i="5"/>
  <c r="I119" i="5"/>
  <c r="I104" i="5"/>
  <c r="H132" i="5"/>
  <c r="H95" i="24" s="1"/>
  <c r="H24" i="24" s="1"/>
  <c r="I128" i="5"/>
  <c r="I107" i="5"/>
  <c r="I113" i="5"/>
  <c r="I94" i="26" s="1"/>
  <c r="H104" i="5"/>
  <c r="H112" i="5"/>
  <c r="H120" i="5"/>
  <c r="H105" i="9" s="1"/>
  <c r="H128" i="5"/>
  <c r="H111" i="5"/>
  <c r="H127" i="5"/>
  <c r="H113" i="5"/>
  <c r="H94" i="26" s="1"/>
  <c r="H125" i="5"/>
  <c r="H105" i="5"/>
  <c r="H101" i="9" s="1"/>
  <c r="I105" i="5"/>
  <c r="I101" i="9" s="1"/>
  <c r="I121" i="5"/>
  <c r="I124" i="5"/>
  <c r="I110" i="5"/>
  <c r="I122" i="5"/>
  <c r="I106" i="9" s="1"/>
  <c r="I106" i="5"/>
  <c r="I129" i="5"/>
  <c r="I120" i="5"/>
  <c r="I105" i="9" s="1"/>
  <c r="H106" i="5"/>
  <c r="H114" i="5"/>
  <c r="H122" i="5"/>
  <c r="H106" i="9" s="1"/>
  <c r="H130" i="5"/>
  <c r="H107" i="9" s="1"/>
  <c r="H115" i="5"/>
  <c r="H117" i="5"/>
  <c r="H121" i="5"/>
  <c r="I111" i="5"/>
  <c r="I130" i="5"/>
  <c r="I107" i="9" s="1"/>
  <c r="I103" i="5"/>
  <c r="I114" i="5"/>
  <c r="H108" i="5"/>
  <c r="H102" i="9" s="1"/>
  <c r="H116" i="5"/>
  <c r="H124" i="5"/>
  <c r="H103" i="5"/>
  <c r="H119" i="5"/>
  <c r="I118" i="5"/>
  <c r="I104" i="9" s="1"/>
  <c r="I102" i="5"/>
  <c r="I109" i="5"/>
  <c r="I115" i="5"/>
  <c r="I132" i="5"/>
  <c r="I95" i="24" s="1"/>
  <c r="I24" i="24" s="1"/>
  <c r="I123" i="5"/>
  <c r="J124" i="5"/>
  <c r="J114" i="5"/>
  <c r="J111" i="5"/>
  <c r="J116" i="5"/>
  <c r="J110" i="5"/>
  <c r="J131" i="5"/>
  <c r="J128" i="5"/>
  <c r="J130" i="5"/>
  <c r="J107" i="9" s="1"/>
  <c r="J112" i="5"/>
  <c r="J106" i="5"/>
  <c r="J123" i="5"/>
  <c r="J108" i="5"/>
  <c r="J102" i="9" s="1"/>
  <c r="J125" i="5"/>
  <c r="J119" i="5"/>
  <c r="J105" i="5"/>
  <c r="J101" i="9" s="1"/>
  <c r="J118" i="5"/>
  <c r="J104" i="9" s="1"/>
  <c r="J115" i="5"/>
  <c r="J117" i="5"/>
  <c r="J127" i="5"/>
  <c r="J126" i="5"/>
  <c r="J132" i="5"/>
  <c r="J95" i="24" s="1"/>
  <c r="J24" i="24" s="1"/>
  <c r="J129" i="5"/>
  <c r="J121" i="5"/>
  <c r="J102" i="5"/>
  <c r="J103" i="5"/>
  <c r="J104" i="5"/>
  <c r="J113" i="5"/>
  <c r="J94" i="26" s="1"/>
  <c r="J109" i="5"/>
  <c r="J120" i="5"/>
  <c r="J105" i="9" s="1"/>
  <c r="J107" i="5"/>
  <c r="J122" i="5"/>
  <c r="J106" i="9" s="1"/>
  <c r="F27" i="5"/>
  <c r="F27" i="26" s="1"/>
  <c r="F34" i="5"/>
  <c r="F31" i="5"/>
  <c r="F35" i="5"/>
  <c r="F32" i="5"/>
  <c r="F33" i="5"/>
  <c r="F133" i="5"/>
  <c r="F6" i="14"/>
  <c r="G15" i="14" s="1"/>
  <c r="C96" i="6"/>
  <c r="D96" i="6" s="1"/>
  <c r="D18" i="22" s="1"/>
  <c r="F5" i="14"/>
  <c r="G14" i="14" s="1"/>
  <c r="F19" i="14"/>
  <c r="F25" i="13"/>
  <c r="F21" i="13"/>
  <c r="F20" i="13"/>
  <c r="F12" i="13"/>
  <c r="F11" i="13"/>
  <c r="C9" i="13"/>
  <c r="F24" i="24" l="1"/>
  <c r="F34" i="24"/>
  <c r="F33" i="26"/>
  <c r="F33" i="9"/>
  <c r="F35" i="24"/>
  <c r="F34" i="26"/>
  <c r="F34" i="9"/>
  <c r="F30" i="26"/>
  <c r="F31" i="24"/>
  <c r="F30" i="9"/>
  <c r="F33" i="24"/>
  <c r="F32" i="26"/>
  <c r="F32" i="9"/>
  <c r="F30" i="24"/>
  <c r="F29" i="26"/>
  <c r="F29" i="9"/>
  <c r="F36" i="24"/>
  <c r="F35" i="26"/>
  <c r="F35" i="9"/>
  <c r="F31" i="26"/>
  <c r="F32" i="24"/>
  <c r="F31" i="9"/>
  <c r="F28" i="26"/>
  <c r="F29" i="24"/>
  <c r="F28" i="9"/>
  <c r="F36" i="26"/>
  <c r="F36" i="9"/>
  <c r="F27" i="9"/>
  <c r="F28" i="24"/>
  <c r="F18" i="5"/>
  <c r="F10" i="5"/>
  <c r="F24" i="13"/>
  <c r="F23" i="13"/>
  <c r="F22" i="13"/>
  <c r="F19" i="13"/>
  <c r="F16" i="13"/>
  <c r="F15" i="13"/>
  <c r="F14" i="13"/>
  <c r="F13" i="13"/>
  <c r="F6" i="13"/>
  <c r="F5" i="13"/>
  <c r="F4" i="13"/>
  <c r="E10" i="12"/>
  <c r="E15" i="12"/>
  <c r="E14" i="12"/>
  <c r="E13" i="12"/>
  <c r="E12" i="12"/>
  <c r="E11" i="12"/>
  <c r="E24" i="12"/>
  <c r="E23" i="12"/>
  <c r="E22" i="12"/>
  <c r="E21" i="12"/>
  <c r="E20" i="12"/>
  <c r="E19" i="12"/>
  <c r="E18" i="12"/>
  <c r="C51" i="6" l="1"/>
  <c r="R51" i="6" s="1"/>
  <c r="J19" i="13"/>
  <c r="H51" i="6" s="1"/>
  <c r="I19" i="13"/>
  <c r="G51" i="6" s="1"/>
  <c r="V51" i="6" s="1"/>
  <c r="H19" i="13"/>
  <c r="F51" i="6" s="1"/>
  <c r="U51" i="6" s="1"/>
  <c r="G19" i="13"/>
  <c r="E51" i="6" s="1"/>
  <c r="T51" i="6" s="1"/>
  <c r="F19" i="24"/>
  <c r="F11" i="24"/>
  <c r="F37" i="13"/>
  <c r="F53" i="13"/>
  <c r="F69" i="13"/>
  <c r="F50" i="13"/>
  <c r="F66" i="13"/>
  <c r="F63" i="13"/>
  <c r="F60" i="13"/>
  <c r="F43" i="13"/>
  <c r="F34" i="13"/>
  <c r="F51" i="13"/>
  <c r="F32" i="13"/>
  <c r="F41" i="13"/>
  <c r="F38" i="13"/>
  <c r="F54" i="13"/>
  <c r="F39" i="13"/>
  <c r="F36" i="13"/>
  <c r="F68" i="13"/>
  <c r="F59" i="13"/>
  <c r="F29" i="13"/>
  <c r="F45" i="13"/>
  <c r="F61" i="13"/>
  <c r="F42" i="13"/>
  <c r="F58" i="13"/>
  <c r="F44" i="13"/>
  <c r="F48" i="13"/>
  <c r="F33" i="13"/>
  <c r="F64" i="13"/>
  <c r="F30" i="13"/>
  <c r="F57" i="13"/>
  <c r="F35" i="13"/>
  <c r="F47" i="13"/>
  <c r="F40" i="13"/>
  <c r="F67" i="13"/>
  <c r="F49" i="13"/>
  <c r="F65" i="13"/>
  <c r="F46" i="13"/>
  <c r="F62" i="13"/>
  <c r="F55" i="13"/>
  <c r="F52" i="13"/>
  <c r="F56" i="13"/>
  <c r="F31" i="13"/>
  <c r="B38" i="12"/>
  <c r="B37" i="12"/>
  <c r="B36" i="12"/>
  <c r="B35" i="12"/>
  <c r="B34" i="12"/>
  <c r="B33" i="12"/>
  <c r="B32" i="12"/>
  <c r="B31" i="12"/>
  <c r="B30" i="12"/>
  <c r="B29" i="12"/>
  <c r="B28" i="12"/>
  <c r="H59" i="6" l="1"/>
  <c r="W59" i="6" s="1"/>
  <c r="W51" i="6"/>
  <c r="I38" i="12"/>
  <c r="J38" i="12"/>
  <c r="F70" i="13"/>
  <c r="C37" i="6" s="1"/>
  <c r="I33" i="12"/>
  <c r="G33" i="12"/>
  <c r="J33" i="12"/>
  <c r="I30" i="12"/>
  <c r="G30" i="12"/>
  <c r="J30" i="12"/>
  <c r="G34" i="12"/>
  <c r="I34" i="12"/>
  <c r="J34" i="12"/>
  <c r="G38" i="12"/>
  <c r="I29" i="12"/>
  <c r="G29" i="12"/>
  <c r="J29" i="12"/>
  <c r="G31" i="12"/>
  <c r="J31" i="12"/>
  <c r="I31" i="12"/>
  <c r="G35" i="12"/>
  <c r="I35" i="12"/>
  <c r="J35" i="12"/>
  <c r="I37" i="12"/>
  <c r="J37" i="12"/>
  <c r="G37" i="12"/>
  <c r="J28" i="12"/>
  <c r="I28" i="12"/>
  <c r="G28" i="12"/>
  <c r="J32" i="12"/>
  <c r="G32" i="12"/>
  <c r="I32" i="12"/>
  <c r="J36" i="12"/>
  <c r="I36" i="12"/>
  <c r="G36" i="12"/>
  <c r="G12" i="13"/>
  <c r="B40" i="12"/>
  <c r="B42" i="12"/>
  <c r="B44" i="12"/>
  <c r="B46" i="12"/>
  <c r="B48" i="12"/>
  <c r="B50" i="12"/>
  <c r="B52" i="12"/>
  <c r="B54" i="12"/>
  <c r="B56" i="12"/>
  <c r="B58" i="12"/>
  <c r="B60" i="12"/>
  <c r="B62" i="12"/>
  <c r="B64" i="12"/>
  <c r="B66" i="12"/>
  <c r="B68" i="12"/>
  <c r="B41" i="12"/>
  <c r="B43" i="12"/>
  <c r="B45" i="12"/>
  <c r="B47" i="12"/>
  <c r="B49" i="12"/>
  <c r="B51" i="12"/>
  <c r="B53" i="12"/>
  <c r="B55" i="12"/>
  <c r="B57" i="12"/>
  <c r="B59" i="12"/>
  <c r="B61" i="12"/>
  <c r="B63" i="12"/>
  <c r="B65" i="12"/>
  <c r="B67" i="12"/>
  <c r="B39" i="12"/>
  <c r="W37" i="6" l="1"/>
  <c r="G67" i="12"/>
  <c r="I67" i="12"/>
  <c r="J67" i="12"/>
  <c r="G59" i="12"/>
  <c r="J59" i="12"/>
  <c r="I59" i="12"/>
  <c r="G51" i="12"/>
  <c r="I51" i="12"/>
  <c r="J51" i="12"/>
  <c r="G43" i="12"/>
  <c r="I43" i="12"/>
  <c r="J43" i="12"/>
  <c r="G64" i="12"/>
  <c r="I64" i="12"/>
  <c r="J64" i="12"/>
  <c r="G56" i="12"/>
  <c r="J56" i="12"/>
  <c r="I56" i="12"/>
  <c r="G52" i="12"/>
  <c r="I52" i="12"/>
  <c r="J52" i="12"/>
  <c r="G48" i="12"/>
  <c r="I48" i="12"/>
  <c r="J48" i="12"/>
  <c r="G44" i="12"/>
  <c r="I44" i="12"/>
  <c r="J44" i="12"/>
  <c r="G40" i="12"/>
  <c r="I40" i="12"/>
  <c r="J40" i="12"/>
  <c r="G63" i="12"/>
  <c r="I63" i="12"/>
  <c r="J63" i="12"/>
  <c r="G55" i="12"/>
  <c r="I55" i="12"/>
  <c r="J55" i="12"/>
  <c r="G47" i="12"/>
  <c r="J47" i="12"/>
  <c r="I47" i="12"/>
  <c r="G68" i="12"/>
  <c r="J68" i="12"/>
  <c r="I68" i="12"/>
  <c r="G60" i="12"/>
  <c r="I60" i="12"/>
  <c r="J60" i="12"/>
  <c r="G39" i="12"/>
  <c r="I39" i="12"/>
  <c r="J39" i="12"/>
  <c r="G65" i="12"/>
  <c r="I65" i="12"/>
  <c r="J65" i="12"/>
  <c r="G61" i="12"/>
  <c r="I61" i="12"/>
  <c r="J61" i="12"/>
  <c r="G57" i="12"/>
  <c r="I57" i="12"/>
  <c r="J57" i="12"/>
  <c r="G53" i="12"/>
  <c r="I53" i="12"/>
  <c r="J53" i="12"/>
  <c r="G49" i="12"/>
  <c r="I49" i="12"/>
  <c r="J49" i="12"/>
  <c r="G45" i="12"/>
  <c r="I45" i="12"/>
  <c r="J45" i="12"/>
  <c r="G41" i="12"/>
  <c r="I41" i="12"/>
  <c r="J41" i="12"/>
  <c r="G66" i="12"/>
  <c r="I66" i="12"/>
  <c r="J66" i="12"/>
  <c r="G62" i="12"/>
  <c r="I62" i="12"/>
  <c r="J62" i="12"/>
  <c r="G58" i="12"/>
  <c r="I58" i="12"/>
  <c r="J58" i="12"/>
  <c r="G54" i="12"/>
  <c r="I54" i="12"/>
  <c r="J54" i="12"/>
  <c r="G50" i="12"/>
  <c r="J50" i="12"/>
  <c r="I50" i="12"/>
  <c r="G46" i="12"/>
  <c r="I46" i="12"/>
  <c r="J46" i="12"/>
  <c r="G42" i="12"/>
  <c r="J42" i="12"/>
  <c r="I42" i="12"/>
  <c r="G17" i="26"/>
  <c r="G16" i="13"/>
  <c r="G15" i="13"/>
  <c r="G11" i="13"/>
  <c r="G14" i="13"/>
  <c r="G13" i="13"/>
  <c r="B70" i="12"/>
  <c r="B72" i="12"/>
  <c r="B74" i="12"/>
  <c r="B76" i="12"/>
  <c r="B78" i="12"/>
  <c r="B80" i="12"/>
  <c r="B82" i="12"/>
  <c r="B84" i="12"/>
  <c r="B86" i="12"/>
  <c r="B88" i="12"/>
  <c r="B90" i="12"/>
  <c r="B92" i="12"/>
  <c r="B94" i="12"/>
  <c r="B96" i="12"/>
  <c r="B98" i="12"/>
  <c r="B100" i="12"/>
  <c r="B102" i="12"/>
  <c r="B71" i="12"/>
  <c r="B73" i="12"/>
  <c r="B75" i="12"/>
  <c r="B77" i="12"/>
  <c r="B79" i="12"/>
  <c r="B81" i="12"/>
  <c r="B83" i="12"/>
  <c r="B85" i="12"/>
  <c r="B87" i="12"/>
  <c r="B89" i="12"/>
  <c r="B91" i="12"/>
  <c r="B93" i="12"/>
  <c r="B95" i="12"/>
  <c r="B97" i="12"/>
  <c r="B99" i="12"/>
  <c r="B101" i="12"/>
  <c r="B69" i="12"/>
  <c r="G99" i="12" l="1"/>
  <c r="I99" i="12"/>
  <c r="J99" i="12"/>
  <c r="G91" i="12"/>
  <c r="I91" i="12"/>
  <c r="J91" i="12"/>
  <c r="G83" i="12"/>
  <c r="I83" i="12"/>
  <c r="J83" i="12"/>
  <c r="G75" i="12"/>
  <c r="I75" i="12"/>
  <c r="J75" i="12"/>
  <c r="G71" i="12"/>
  <c r="J71" i="12"/>
  <c r="I71" i="12"/>
  <c r="G96" i="12"/>
  <c r="J96" i="12"/>
  <c r="I96" i="12"/>
  <c r="G88" i="12"/>
  <c r="I88" i="12"/>
  <c r="J88" i="12"/>
  <c r="G80" i="12"/>
  <c r="I80" i="12"/>
  <c r="J80" i="12"/>
  <c r="G101" i="12"/>
  <c r="J101" i="12"/>
  <c r="I101" i="12"/>
  <c r="G97" i="12"/>
  <c r="I97" i="12"/>
  <c r="J97" i="12"/>
  <c r="G93" i="12"/>
  <c r="J93" i="12"/>
  <c r="I93" i="12"/>
  <c r="G89" i="12"/>
  <c r="I89" i="12"/>
  <c r="J89" i="12"/>
  <c r="G85" i="12"/>
  <c r="I85" i="12"/>
  <c r="J85" i="12"/>
  <c r="G81" i="12"/>
  <c r="I81" i="12"/>
  <c r="J81" i="12"/>
  <c r="G77" i="12"/>
  <c r="I77" i="12"/>
  <c r="J77" i="12"/>
  <c r="G73" i="12"/>
  <c r="I73" i="12"/>
  <c r="J73" i="12"/>
  <c r="G102" i="12"/>
  <c r="I102" i="12"/>
  <c r="J102" i="12"/>
  <c r="G98" i="12"/>
  <c r="J98" i="12"/>
  <c r="I98" i="12"/>
  <c r="G94" i="12"/>
  <c r="I94" i="12"/>
  <c r="J94" i="12"/>
  <c r="G90" i="12"/>
  <c r="I90" i="12"/>
  <c r="J90" i="12"/>
  <c r="G86" i="12"/>
  <c r="I86" i="12"/>
  <c r="J86" i="12"/>
  <c r="G82" i="12"/>
  <c r="I82" i="12"/>
  <c r="J82" i="12"/>
  <c r="G78" i="12"/>
  <c r="I78" i="12"/>
  <c r="J78" i="12"/>
  <c r="G74" i="12"/>
  <c r="I74" i="12"/>
  <c r="J74" i="12"/>
  <c r="G70" i="12"/>
  <c r="I70" i="12"/>
  <c r="J70" i="12"/>
  <c r="G69" i="12"/>
  <c r="I69" i="12"/>
  <c r="J69" i="12"/>
  <c r="G95" i="12"/>
  <c r="J95" i="12"/>
  <c r="I95" i="12"/>
  <c r="G87" i="12"/>
  <c r="I87" i="12"/>
  <c r="J87" i="12"/>
  <c r="G79" i="12"/>
  <c r="I79" i="12"/>
  <c r="J79" i="12"/>
  <c r="G100" i="12"/>
  <c r="I100" i="12"/>
  <c r="J100" i="12"/>
  <c r="G92" i="12"/>
  <c r="I92" i="12"/>
  <c r="J92" i="12"/>
  <c r="G84" i="12"/>
  <c r="I84" i="12"/>
  <c r="J84" i="12"/>
  <c r="G76" i="12"/>
  <c r="I76" i="12"/>
  <c r="J76" i="12"/>
  <c r="G72" i="12"/>
  <c r="I72" i="12"/>
  <c r="J72" i="12"/>
  <c r="H103" i="6"/>
  <c r="H102" i="6" s="1"/>
  <c r="H17" i="26"/>
  <c r="J143" i="12" l="1"/>
  <c r="H36" i="6" s="1"/>
  <c r="G143" i="12"/>
  <c r="E36" i="6" s="1"/>
  <c r="I143" i="12"/>
  <c r="G36" i="6" s="1"/>
  <c r="I17" i="26"/>
  <c r="G58" i="6" l="1"/>
  <c r="O36" i="6"/>
  <c r="O58" i="6" s="1"/>
  <c r="E58" i="6"/>
  <c r="M58" i="6"/>
  <c r="P36" i="6"/>
  <c r="P58" i="6" s="1"/>
  <c r="J17" i="26"/>
  <c r="V58" i="6" l="1"/>
  <c r="V36" i="6" s="1"/>
  <c r="T58" i="6"/>
  <c r="T36" i="6" s="1"/>
  <c r="F5" i="12"/>
  <c r="F4" i="12"/>
  <c r="F3" i="12"/>
  <c r="F43" i="12" l="1"/>
  <c r="F47" i="12"/>
  <c r="F51" i="12"/>
  <c r="F55" i="12"/>
  <c r="F59" i="12"/>
  <c r="F63" i="12"/>
  <c r="F40" i="12"/>
  <c r="F44" i="12"/>
  <c r="F48" i="12"/>
  <c r="F52" i="12"/>
  <c r="F56" i="12"/>
  <c r="F60" i="12"/>
  <c r="F64" i="12"/>
  <c r="F68" i="12"/>
  <c r="F45" i="12"/>
  <c r="F53" i="12"/>
  <c r="F61" i="12"/>
  <c r="F65" i="12"/>
  <c r="F66" i="12"/>
  <c r="F67" i="12"/>
  <c r="F71" i="12"/>
  <c r="F75" i="12"/>
  <c r="F42" i="12"/>
  <c r="F50" i="12"/>
  <c r="F58" i="12"/>
  <c r="F72" i="12"/>
  <c r="F76" i="12"/>
  <c r="F80" i="12"/>
  <c r="F84" i="12"/>
  <c r="F88" i="12"/>
  <c r="F92" i="12"/>
  <c r="F96" i="12"/>
  <c r="F100" i="12"/>
  <c r="F46" i="12"/>
  <c r="F62" i="12"/>
  <c r="F69" i="12"/>
  <c r="F74" i="12"/>
  <c r="F85" i="12"/>
  <c r="F86" i="12"/>
  <c r="F87" i="12"/>
  <c r="F101" i="12"/>
  <c r="F102" i="12"/>
  <c r="F103" i="12"/>
  <c r="F107" i="12"/>
  <c r="F111" i="12"/>
  <c r="F115" i="12"/>
  <c r="F119" i="12"/>
  <c r="F123" i="12"/>
  <c r="F127" i="12"/>
  <c r="F41" i="12"/>
  <c r="F57" i="12"/>
  <c r="F73" i="12"/>
  <c r="F81" i="12"/>
  <c r="F82" i="12"/>
  <c r="F83" i="12"/>
  <c r="F97" i="12"/>
  <c r="F98" i="12"/>
  <c r="F99" i="12"/>
  <c r="F104" i="12"/>
  <c r="F108" i="12"/>
  <c r="F112" i="12"/>
  <c r="F116" i="12"/>
  <c r="F120" i="12"/>
  <c r="F124" i="12"/>
  <c r="F128" i="12"/>
  <c r="F132" i="12"/>
  <c r="F54" i="12"/>
  <c r="F70" i="12"/>
  <c r="F78" i="12"/>
  <c r="F79" i="12"/>
  <c r="F93" i="12"/>
  <c r="F94" i="12"/>
  <c r="F95" i="12"/>
  <c r="F105" i="12"/>
  <c r="F109" i="12"/>
  <c r="F113" i="12"/>
  <c r="F117" i="12"/>
  <c r="F121" i="12"/>
  <c r="F125" i="12"/>
  <c r="F129" i="12"/>
  <c r="F133" i="12"/>
  <c r="F137" i="12"/>
  <c r="F141" i="12"/>
  <c r="F114" i="12"/>
  <c r="F130" i="12"/>
  <c r="F39" i="12"/>
  <c r="F89" i="12"/>
  <c r="F118" i="12"/>
  <c r="F142" i="12"/>
  <c r="F49" i="12"/>
  <c r="F77" i="12"/>
  <c r="F90" i="12"/>
  <c r="F106" i="12"/>
  <c r="F122" i="12"/>
  <c r="F138" i="12"/>
  <c r="F139" i="12"/>
  <c r="F140" i="12"/>
  <c r="F28" i="12"/>
  <c r="F91" i="12"/>
  <c r="F110" i="12"/>
  <c r="F126" i="12"/>
  <c r="F131" i="12"/>
  <c r="F134" i="12"/>
  <c r="F135" i="12"/>
  <c r="F136" i="12"/>
  <c r="F30" i="12"/>
  <c r="F34" i="12"/>
  <c r="F38" i="12"/>
  <c r="F31" i="12"/>
  <c r="F35" i="12"/>
  <c r="F29" i="12"/>
  <c r="F33" i="12"/>
  <c r="F37" i="12"/>
  <c r="F32" i="12"/>
  <c r="F36" i="12"/>
  <c r="E17" i="5"/>
  <c r="F143" i="12" l="1"/>
  <c r="J17" i="5"/>
  <c r="H40" i="6" s="1"/>
  <c r="W40" i="6" s="1"/>
  <c r="E40" i="6"/>
  <c r="T40" i="6" s="1"/>
  <c r="F24" i="5"/>
  <c r="F17" i="5" s="1"/>
  <c r="E38" i="6" l="1"/>
  <c r="T38" i="6" s="1"/>
  <c r="C36" i="6"/>
  <c r="I24" i="5"/>
  <c r="I17" i="5" s="1"/>
  <c r="G40" i="6" s="1"/>
  <c r="V40" i="6" s="1"/>
  <c r="H24" i="5"/>
  <c r="H17" i="5" l="1"/>
  <c r="F40" i="6" s="1"/>
  <c r="U40" i="6" s="1"/>
  <c r="C40" i="6"/>
  <c r="R40" i="6" l="1"/>
  <c r="C38" i="6"/>
  <c r="F18" i="6"/>
  <c r="F22" i="6"/>
  <c r="F7" i="14"/>
  <c r="G16" i="14" s="1"/>
  <c r="B37" i="5"/>
  <c r="G37" i="5" l="1"/>
  <c r="I37" i="5"/>
  <c r="J37" i="5"/>
  <c r="F37" i="5"/>
  <c r="O26" i="17"/>
  <c r="F38" i="24" l="1"/>
  <c r="F37" i="9"/>
  <c r="F37" i="26"/>
  <c r="I38" i="24"/>
  <c r="I37" i="26"/>
  <c r="I37" i="9"/>
  <c r="J37" i="26"/>
  <c r="J38" i="24"/>
  <c r="J37" i="9"/>
  <c r="G38" i="24"/>
  <c r="G37" i="26"/>
  <c r="G37" i="9"/>
  <c r="L10" i="19"/>
  <c r="F10" i="26" l="1"/>
  <c r="F18" i="26"/>
  <c r="B5" i="29"/>
  <c r="B7" i="29" s="1"/>
  <c r="B8" i="29" s="1"/>
  <c r="B9" i="29" s="1"/>
  <c r="F5" i="6"/>
  <c r="G3" i="13"/>
  <c r="I3" i="13"/>
  <c r="BA2" i="18" l="1"/>
  <c r="F117" i="6"/>
  <c r="F136" i="6" s="1"/>
  <c r="I38" i="13"/>
  <c r="I42" i="13"/>
  <c r="I46" i="13"/>
  <c r="I50" i="13"/>
  <c r="I54" i="13"/>
  <c r="I58" i="13"/>
  <c r="I62" i="13"/>
  <c r="I66" i="13"/>
  <c r="I35" i="13"/>
  <c r="I39" i="13"/>
  <c r="I43" i="13"/>
  <c r="I47" i="13"/>
  <c r="I51" i="13"/>
  <c r="I55" i="13"/>
  <c r="I59" i="13"/>
  <c r="I63" i="13"/>
  <c r="I67" i="13"/>
  <c r="I40" i="13"/>
  <c r="I48" i="13"/>
  <c r="I56" i="13"/>
  <c r="I64" i="13"/>
  <c r="I37" i="13"/>
  <c r="I45" i="13"/>
  <c r="I53" i="13"/>
  <c r="I61" i="13"/>
  <c r="I69" i="13"/>
  <c r="I41" i="13"/>
  <c r="I57" i="13"/>
  <c r="I34" i="13"/>
  <c r="I36" i="13"/>
  <c r="I52" i="13"/>
  <c r="I68" i="13"/>
  <c r="I49" i="13"/>
  <c r="I65" i="13"/>
  <c r="I60" i="13"/>
  <c r="I29" i="13"/>
  <c r="I44" i="13"/>
  <c r="I30" i="13"/>
  <c r="I31" i="13"/>
  <c r="I32" i="13"/>
  <c r="I33" i="13"/>
  <c r="G36" i="13"/>
  <c r="G40" i="13"/>
  <c r="G44" i="13"/>
  <c r="G48" i="13"/>
  <c r="G52" i="13"/>
  <c r="G56" i="13"/>
  <c r="G60" i="13"/>
  <c r="G64" i="13"/>
  <c r="G68" i="13"/>
  <c r="G37" i="13"/>
  <c r="G41" i="13"/>
  <c r="G45" i="13"/>
  <c r="G49" i="13"/>
  <c r="G53" i="13"/>
  <c r="G57" i="13"/>
  <c r="G61" i="13"/>
  <c r="G65" i="13"/>
  <c r="G69" i="13"/>
  <c r="G34" i="13"/>
  <c r="G42" i="13"/>
  <c r="G50" i="13"/>
  <c r="G58" i="13"/>
  <c r="G66" i="13"/>
  <c r="G39" i="13"/>
  <c r="G47" i="13"/>
  <c r="G55" i="13"/>
  <c r="G63" i="13"/>
  <c r="G35" i="13"/>
  <c r="G51" i="13"/>
  <c r="G67" i="13"/>
  <c r="G46" i="13"/>
  <c r="G62" i="13"/>
  <c r="G43" i="13"/>
  <c r="G59" i="13"/>
  <c r="G38" i="13"/>
  <c r="G30" i="13"/>
  <c r="G31" i="13"/>
  <c r="G32" i="13"/>
  <c r="G33" i="13"/>
  <c r="G54" i="13"/>
  <c r="G29" i="13"/>
  <c r="H4" i="13"/>
  <c r="H4" i="12"/>
  <c r="G3" i="26"/>
  <c r="H4" i="24"/>
  <c r="H3" i="9"/>
  <c r="F95" i="6"/>
  <c r="F25" i="6"/>
  <c r="F21" i="6"/>
  <c r="H4" i="5"/>
  <c r="F19" i="6"/>
  <c r="F17" i="6"/>
  <c r="I70" i="13" l="1"/>
  <c r="G37" i="6" s="1"/>
  <c r="H49" i="12"/>
  <c r="H42" i="12"/>
  <c r="H58" i="12"/>
  <c r="H51" i="12"/>
  <c r="H40" i="12"/>
  <c r="H68" i="12"/>
  <c r="H78" i="12"/>
  <c r="H94" i="12"/>
  <c r="H72" i="12"/>
  <c r="H105" i="12"/>
  <c r="H121" i="12"/>
  <c r="H63" i="12"/>
  <c r="H88" i="12"/>
  <c r="H114" i="12"/>
  <c r="H130" i="12"/>
  <c r="H83" i="12"/>
  <c r="H100" i="12"/>
  <c r="H111" i="12"/>
  <c r="H127" i="12"/>
  <c r="H55" i="12"/>
  <c r="H120" i="12"/>
  <c r="H75" i="12"/>
  <c r="H124" i="12"/>
  <c r="H112" i="12"/>
  <c r="H38" i="12"/>
  <c r="H140" i="12"/>
  <c r="H45" i="12"/>
  <c r="H43" i="12"/>
  <c r="H74" i="12"/>
  <c r="H93" i="12"/>
  <c r="H87" i="12"/>
  <c r="H76" i="12"/>
  <c r="H123" i="12"/>
  <c r="H138" i="12"/>
  <c r="H39" i="12"/>
  <c r="H53" i="12"/>
  <c r="H46" i="12"/>
  <c r="H62" i="12"/>
  <c r="H59" i="12"/>
  <c r="H48" i="12"/>
  <c r="H69" i="12"/>
  <c r="H82" i="12"/>
  <c r="H98" i="12"/>
  <c r="H91" i="12"/>
  <c r="H109" i="12"/>
  <c r="H125" i="12"/>
  <c r="H65" i="12"/>
  <c r="H89" i="12"/>
  <c r="H118" i="12"/>
  <c r="H44" i="12"/>
  <c r="H84" i="12"/>
  <c r="H101" i="12"/>
  <c r="H115" i="12"/>
  <c r="H131" i="12"/>
  <c r="H79" i="12"/>
  <c r="H136" i="12"/>
  <c r="H80" i="12"/>
  <c r="H133" i="12"/>
  <c r="H128" i="12"/>
  <c r="H64" i="12"/>
  <c r="H141" i="12"/>
  <c r="H102" i="12"/>
  <c r="H60" i="12"/>
  <c r="H103" i="12"/>
  <c r="H135" i="12"/>
  <c r="H137" i="12"/>
  <c r="H134" i="12"/>
  <c r="H95" i="12"/>
  <c r="H54" i="12"/>
  <c r="H67" i="12"/>
  <c r="H90" i="12"/>
  <c r="H117" i="12"/>
  <c r="H110" i="12"/>
  <c r="H99" i="12"/>
  <c r="H139" i="12"/>
  <c r="H108" i="12"/>
  <c r="H41" i="12"/>
  <c r="H57" i="12"/>
  <c r="H50" i="12"/>
  <c r="H66" i="12"/>
  <c r="H73" i="12"/>
  <c r="H56" i="12"/>
  <c r="H70" i="12"/>
  <c r="H86" i="12"/>
  <c r="H92" i="12"/>
  <c r="H113" i="12"/>
  <c r="H129" i="12"/>
  <c r="H71" i="12"/>
  <c r="H106" i="12"/>
  <c r="H122" i="12"/>
  <c r="H85" i="12"/>
  <c r="H119" i="12"/>
  <c r="H96" i="12"/>
  <c r="H97" i="12"/>
  <c r="H132" i="12"/>
  <c r="H142" i="12"/>
  <c r="H61" i="12"/>
  <c r="H77" i="12"/>
  <c r="H52" i="12"/>
  <c r="H47" i="12"/>
  <c r="H126" i="12"/>
  <c r="H107" i="12"/>
  <c r="H104" i="12"/>
  <c r="H81" i="12"/>
  <c r="H116" i="12"/>
  <c r="H33" i="12"/>
  <c r="H34" i="12"/>
  <c r="H30" i="12"/>
  <c r="H35" i="12"/>
  <c r="H37" i="12"/>
  <c r="H28" i="12"/>
  <c r="H32" i="12"/>
  <c r="H36" i="12"/>
  <c r="H29" i="12"/>
  <c r="H31" i="12"/>
  <c r="H28" i="5"/>
  <c r="H30" i="5"/>
  <c r="H29" i="5"/>
  <c r="H47" i="13"/>
  <c r="H63" i="13"/>
  <c r="H44" i="13"/>
  <c r="H60" i="13"/>
  <c r="H45" i="13"/>
  <c r="H42" i="13"/>
  <c r="H38" i="13"/>
  <c r="H46" i="13"/>
  <c r="H31" i="13"/>
  <c r="H34" i="13"/>
  <c r="H40" i="13"/>
  <c r="H65" i="13"/>
  <c r="H35" i="13"/>
  <c r="H51" i="13"/>
  <c r="H67" i="13"/>
  <c r="H48" i="13"/>
  <c r="H64" i="13"/>
  <c r="H53" i="13"/>
  <c r="H50" i="13"/>
  <c r="H54" i="13"/>
  <c r="H62" i="13"/>
  <c r="H32" i="13"/>
  <c r="H29" i="13"/>
  <c r="H59" i="13"/>
  <c r="H37" i="13"/>
  <c r="H66" i="13"/>
  <c r="H57" i="13"/>
  <c r="H39" i="13"/>
  <c r="H55" i="13"/>
  <c r="H36" i="13"/>
  <c r="H52" i="13"/>
  <c r="H68" i="13"/>
  <c r="H61" i="13"/>
  <c r="H58" i="13"/>
  <c r="H49" i="13"/>
  <c r="H41" i="13"/>
  <c r="H33" i="13"/>
  <c r="H43" i="13"/>
  <c r="H56" i="13"/>
  <c r="H69" i="13"/>
  <c r="H30" i="13"/>
  <c r="G70" i="13"/>
  <c r="E37" i="6" s="1"/>
  <c r="H37" i="5"/>
  <c r="H27" i="5"/>
  <c r="H34" i="5"/>
  <c r="H31" i="5"/>
  <c r="H35" i="5"/>
  <c r="H33" i="5"/>
  <c r="H32" i="5"/>
  <c r="H36" i="5"/>
  <c r="F99" i="6"/>
  <c r="F97" i="6"/>
  <c r="F96" i="6" s="1"/>
  <c r="F100" i="6"/>
  <c r="F98" i="6"/>
  <c r="E59" i="6" l="1"/>
  <c r="M37" i="6"/>
  <c r="M59" i="6" s="1"/>
  <c r="G59" i="6"/>
  <c r="O37" i="6"/>
  <c r="O59" i="6" s="1"/>
  <c r="H33" i="24"/>
  <c r="H32" i="26"/>
  <c r="H32" i="9"/>
  <c r="H143" i="12"/>
  <c r="H27" i="26"/>
  <c r="H27" i="9"/>
  <c r="H38" i="24"/>
  <c r="H37" i="26"/>
  <c r="H37" i="9"/>
  <c r="H36" i="24"/>
  <c r="H35" i="26"/>
  <c r="H35" i="9"/>
  <c r="H29" i="26"/>
  <c r="H30" i="24"/>
  <c r="H29" i="9"/>
  <c r="H35" i="24"/>
  <c r="H34" i="26"/>
  <c r="H34" i="9"/>
  <c r="H28" i="26"/>
  <c r="H29" i="24"/>
  <c r="H28" i="9"/>
  <c r="H34" i="24"/>
  <c r="H33" i="26"/>
  <c r="H33" i="9"/>
  <c r="H37" i="24"/>
  <c r="H36" i="26"/>
  <c r="H36" i="9"/>
  <c r="H31" i="26"/>
  <c r="H32" i="24"/>
  <c r="H31" i="9"/>
  <c r="H70" i="13"/>
  <c r="F37" i="6" s="1"/>
  <c r="H30" i="26"/>
  <c r="H31" i="24"/>
  <c r="H30" i="9"/>
  <c r="H28" i="24"/>
  <c r="H10" i="5"/>
  <c r="H16" i="13"/>
  <c r="G24" i="13"/>
  <c r="H12" i="13"/>
  <c r="G23" i="13"/>
  <c r="H13" i="13"/>
  <c r="H11" i="13"/>
  <c r="G20" i="13"/>
  <c r="G25" i="13"/>
  <c r="G22" i="13"/>
  <c r="H14" i="13"/>
  <c r="H15" i="13"/>
  <c r="G21" i="13"/>
  <c r="H20" i="13"/>
  <c r="I13" i="13"/>
  <c r="I11" i="13"/>
  <c r="I12" i="13"/>
  <c r="I15" i="13"/>
  <c r="I14" i="13"/>
  <c r="I16" i="13"/>
  <c r="H21" i="13"/>
  <c r="H24" i="13"/>
  <c r="H22" i="13"/>
  <c r="H23" i="13"/>
  <c r="H25" i="13"/>
  <c r="BH8" i="18"/>
  <c r="BA8" i="18"/>
  <c r="V59" i="6" l="1"/>
  <c r="V37" i="6" s="1"/>
  <c r="T59" i="6"/>
  <c r="T37" i="6" s="1"/>
  <c r="F59" i="6"/>
  <c r="N37" i="6"/>
  <c r="N59" i="6" s="1"/>
  <c r="H19" i="24"/>
  <c r="H11" i="24"/>
  <c r="BH10" i="18"/>
  <c r="BH39" i="18" s="1"/>
  <c r="BH37" i="18"/>
  <c r="BA10" i="18"/>
  <c r="BA39" i="18" s="1"/>
  <c r="BA37" i="18"/>
  <c r="F36" i="6"/>
  <c r="I20" i="13"/>
  <c r="J12" i="13"/>
  <c r="J14" i="13"/>
  <c r="J13" i="13"/>
  <c r="J16" i="13"/>
  <c r="J15" i="13"/>
  <c r="J11" i="13"/>
  <c r="I25" i="13"/>
  <c r="I23" i="13"/>
  <c r="I22" i="13"/>
  <c r="I24" i="13"/>
  <c r="I21" i="13"/>
  <c r="G9" i="26"/>
  <c r="G12" i="26"/>
  <c r="G11" i="26"/>
  <c r="G10" i="26"/>
  <c r="G21" i="26"/>
  <c r="G18" i="26"/>
  <c r="G13" i="26"/>
  <c r="G14" i="26"/>
  <c r="G20" i="26"/>
  <c r="G23" i="26"/>
  <c r="G19" i="26"/>
  <c r="G22" i="26"/>
  <c r="U59" i="6" l="1"/>
  <c r="U37" i="6" s="1"/>
  <c r="F58" i="6"/>
  <c r="N36" i="6"/>
  <c r="N58" i="6" s="1"/>
  <c r="BH41" i="18"/>
  <c r="BI41" i="18" s="1"/>
  <c r="BI37" i="18"/>
  <c r="BH43" i="18"/>
  <c r="BI43" i="18" s="1"/>
  <c r="BI39" i="18"/>
  <c r="BA41" i="18"/>
  <c r="BB41" i="18" s="1"/>
  <c r="BB37" i="18"/>
  <c r="BA43" i="18"/>
  <c r="BB43" i="18" s="1"/>
  <c r="BB39" i="18"/>
  <c r="H58" i="6"/>
  <c r="W58" i="6" s="1"/>
  <c r="W36" i="6" s="1"/>
  <c r="H38" i="6"/>
  <c r="W38" i="6" s="1"/>
  <c r="U58" i="6" l="1"/>
  <c r="U36" i="6" s="1"/>
  <c r="B38" i="5"/>
  <c r="G38" i="5" l="1"/>
  <c r="I38" i="5"/>
  <c r="J38" i="5"/>
  <c r="F38" i="5"/>
  <c r="H38" i="5"/>
  <c r="B39" i="5"/>
  <c r="G39" i="5" l="1"/>
  <c r="I39" i="5"/>
  <c r="J39" i="5"/>
  <c r="F39" i="5"/>
  <c r="H39" i="5"/>
  <c r="F39" i="24"/>
  <c r="F38" i="9"/>
  <c r="F38" i="26"/>
  <c r="I39" i="24"/>
  <c r="I38" i="26"/>
  <c r="I38" i="9"/>
  <c r="H39" i="24"/>
  <c r="H38" i="9"/>
  <c r="H38" i="26"/>
  <c r="J39" i="24"/>
  <c r="J38" i="26"/>
  <c r="J38" i="9"/>
  <c r="G39" i="24"/>
  <c r="G38" i="26"/>
  <c r="G38" i="9"/>
  <c r="B40" i="5"/>
  <c r="C7" i="22"/>
  <c r="C8" i="22"/>
  <c r="E8" i="22"/>
  <c r="F8" i="22"/>
  <c r="G8" i="22"/>
  <c r="C10" i="22"/>
  <c r="C11" i="22"/>
  <c r="C14" i="22"/>
  <c r="E14" i="22"/>
  <c r="F14" i="22"/>
  <c r="G14" i="22"/>
  <c r="C15" i="22"/>
  <c r="E15" i="22"/>
  <c r="F15" i="22"/>
  <c r="G15" i="22"/>
  <c r="C6" i="22"/>
  <c r="C40" i="22" s="1"/>
  <c r="E6" i="22"/>
  <c r="E40" i="22" s="1"/>
  <c r="F6" i="22"/>
  <c r="F40" i="22" s="1"/>
  <c r="G6" i="22"/>
  <c r="C49" i="22" s="1"/>
  <c r="V26" i="17"/>
  <c r="F40" i="24" l="1"/>
  <c r="F39" i="9"/>
  <c r="F39" i="26"/>
  <c r="I40" i="24"/>
  <c r="I39" i="26"/>
  <c r="I39" i="9"/>
  <c r="G40" i="5"/>
  <c r="I40" i="5"/>
  <c r="J40" i="5"/>
  <c r="F40" i="5"/>
  <c r="H40" i="5"/>
  <c r="H39" i="26"/>
  <c r="H40" i="24"/>
  <c r="H39" i="9"/>
  <c r="J40" i="24"/>
  <c r="J39" i="26"/>
  <c r="J39" i="9"/>
  <c r="G40" i="24"/>
  <c r="G39" i="26"/>
  <c r="G39" i="9"/>
  <c r="G40" i="22"/>
  <c r="B41" i="5"/>
  <c r="G41" i="5" l="1"/>
  <c r="I41" i="5"/>
  <c r="J41" i="5"/>
  <c r="F41" i="5"/>
  <c r="H41" i="5"/>
  <c r="F41" i="24"/>
  <c r="F40" i="9"/>
  <c r="F40" i="26"/>
  <c r="I41" i="24"/>
  <c r="I40" i="26"/>
  <c r="I40" i="9"/>
  <c r="H40" i="26"/>
  <c r="H41" i="24"/>
  <c r="H40" i="9"/>
  <c r="J41" i="24"/>
  <c r="J40" i="26"/>
  <c r="J40" i="9"/>
  <c r="G41" i="24"/>
  <c r="G40" i="26"/>
  <c r="G40" i="9"/>
  <c r="B42" i="5"/>
  <c r="I42" i="5" l="1"/>
  <c r="F42" i="5"/>
  <c r="H42" i="5"/>
  <c r="F41" i="26"/>
  <c r="F42" i="24"/>
  <c r="F41" i="9"/>
  <c r="I42" i="24"/>
  <c r="I41" i="26"/>
  <c r="I41" i="9"/>
  <c r="H41" i="26"/>
  <c r="H42" i="24"/>
  <c r="H41" i="9"/>
  <c r="J41" i="26"/>
  <c r="J42" i="24"/>
  <c r="J41" i="9"/>
  <c r="G42" i="24"/>
  <c r="G41" i="26"/>
  <c r="G41" i="9"/>
  <c r="B43" i="5"/>
  <c r="G43" i="5" l="1"/>
  <c r="I43" i="5"/>
  <c r="J43" i="5"/>
  <c r="F43" i="5"/>
  <c r="H43" i="5"/>
  <c r="F43" i="24"/>
  <c r="F42" i="9"/>
  <c r="F42" i="26"/>
  <c r="J43" i="24"/>
  <c r="J42" i="26"/>
  <c r="J42" i="9"/>
  <c r="H42" i="26"/>
  <c r="H43" i="24"/>
  <c r="H42" i="9"/>
  <c r="I42" i="26"/>
  <c r="I43" i="24"/>
  <c r="I42" i="9"/>
  <c r="G42" i="26"/>
  <c r="G43" i="24"/>
  <c r="G42" i="9"/>
  <c r="B44" i="5"/>
  <c r="C4" i="6"/>
  <c r="G44" i="5" l="1"/>
  <c r="I44" i="5"/>
  <c r="J44" i="5"/>
  <c r="F44" i="5"/>
  <c r="H44" i="5"/>
  <c r="F44" i="24"/>
  <c r="F43" i="9"/>
  <c r="F43" i="26"/>
  <c r="I43" i="26"/>
  <c r="I44" i="24"/>
  <c r="I43" i="9"/>
  <c r="H43" i="26"/>
  <c r="H44" i="24"/>
  <c r="H43" i="9"/>
  <c r="J43" i="26"/>
  <c r="J44" i="24"/>
  <c r="J43" i="9"/>
  <c r="G44" i="24"/>
  <c r="G43" i="26"/>
  <c r="G43" i="9"/>
  <c r="B45" i="5"/>
  <c r="E11" i="22"/>
  <c r="H45" i="24" l="1"/>
  <c r="H44" i="9"/>
  <c r="H44" i="26"/>
  <c r="J44" i="26"/>
  <c r="J45" i="24"/>
  <c r="J44" i="9"/>
  <c r="G45" i="24"/>
  <c r="G44" i="26"/>
  <c r="G44" i="9"/>
  <c r="G45" i="5"/>
  <c r="I45" i="5"/>
  <c r="J45" i="5"/>
  <c r="F45" i="5"/>
  <c r="H45" i="5"/>
  <c r="F44" i="26"/>
  <c r="F45" i="24"/>
  <c r="F44" i="9"/>
  <c r="I44" i="26"/>
  <c r="I45" i="24"/>
  <c r="I44" i="9"/>
  <c r="B46" i="5"/>
  <c r="G46" i="5" l="1"/>
  <c r="J46" i="5"/>
  <c r="I46" i="5"/>
  <c r="F46" i="5"/>
  <c r="F11" i="5" s="1"/>
  <c r="H46" i="5"/>
  <c r="F45" i="26"/>
  <c r="F46" i="24"/>
  <c r="F45" i="9"/>
  <c r="I46" i="24"/>
  <c r="I45" i="26"/>
  <c r="I45" i="9"/>
  <c r="H46" i="24"/>
  <c r="H45" i="9"/>
  <c r="H45" i="26"/>
  <c r="J46" i="24"/>
  <c r="J45" i="26"/>
  <c r="J45" i="9"/>
  <c r="G46" i="24"/>
  <c r="G45" i="26"/>
  <c r="G45" i="9"/>
  <c r="G11" i="5"/>
  <c r="B47" i="5"/>
  <c r="F11" i="22"/>
  <c r="H46" i="26" l="1"/>
  <c r="H47" i="24"/>
  <c r="H46" i="9"/>
  <c r="I46" i="26"/>
  <c r="I47" i="24"/>
  <c r="I46" i="9"/>
  <c r="G47" i="24"/>
  <c r="G46" i="26"/>
  <c r="G46" i="9"/>
  <c r="G47" i="5"/>
  <c r="I47" i="5"/>
  <c r="J47" i="5"/>
  <c r="F47" i="5"/>
  <c r="H47" i="5"/>
  <c r="H11" i="5"/>
  <c r="I11" i="5"/>
  <c r="F46" i="26"/>
  <c r="F47" i="24"/>
  <c r="F46" i="9"/>
  <c r="J46" i="26"/>
  <c r="J47" i="24"/>
  <c r="J46" i="9"/>
  <c r="J19" i="5"/>
  <c r="J11" i="5"/>
  <c r="G11" i="22"/>
  <c r="B48" i="5"/>
  <c r="J20" i="24" l="1"/>
  <c r="J12" i="24"/>
  <c r="F47" i="26"/>
  <c r="F48" i="24"/>
  <c r="F47" i="9"/>
  <c r="I47" i="26"/>
  <c r="I48" i="24"/>
  <c r="I47" i="9"/>
  <c r="G12" i="24"/>
  <c r="G20" i="24"/>
  <c r="I20" i="24"/>
  <c r="I12" i="24"/>
  <c r="H20" i="24"/>
  <c r="H12" i="24"/>
  <c r="G48" i="5"/>
  <c r="I48" i="5"/>
  <c r="J48" i="5"/>
  <c r="F48" i="5"/>
  <c r="H48" i="5"/>
  <c r="J19" i="9"/>
  <c r="J11" i="9"/>
  <c r="F12" i="24"/>
  <c r="F20" i="24"/>
  <c r="H48" i="24"/>
  <c r="H47" i="9"/>
  <c r="H47" i="26"/>
  <c r="J47" i="26"/>
  <c r="J48" i="24"/>
  <c r="J47" i="9"/>
  <c r="G48" i="24"/>
  <c r="G47" i="26"/>
  <c r="G47" i="9"/>
  <c r="F19" i="9"/>
  <c r="B49" i="5"/>
  <c r="G49" i="5" l="1"/>
  <c r="I49" i="5"/>
  <c r="J49" i="5"/>
  <c r="F49" i="5"/>
  <c r="H49" i="5"/>
  <c r="F49" i="24"/>
  <c r="F48" i="9"/>
  <c r="F48" i="26"/>
  <c r="I48" i="26"/>
  <c r="I49" i="24"/>
  <c r="I48" i="9"/>
  <c r="H49" i="24"/>
  <c r="H48" i="9"/>
  <c r="H48" i="26"/>
  <c r="J48" i="26"/>
  <c r="J49" i="24"/>
  <c r="J48" i="9"/>
  <c r="G49" i="24"/>
  <c r="G48" i="26"/>
  <c r="G48" i="9"/>
  <c r="F11" i="26"/>
  <c r="F19" i="26"/>
  <c r="G19" i="5"/>
  <c r="B50" i="5"/>
  <c r="H49" i="26" l="1"/>
  <c r="H50" i="24"/>
  <c r="H49" i="9"/>
  <c r="J50" i="24"/>
  <c r="J49" i="26"/>
  <c r="J49" i="9"/>
  <c r="G50" i="24"/>
  <c r="G49" i="26"/>
  <c r="G49" i="9"/>
  <c r="G50" i="5"/>
  <c r="I50" i="5"/>
  <c r="J50" i="5"/>
  <c r="F50" i="5"/>
  <c r="H50" i="5"/>
  <c r="F49" i="26"/>
  <c r="F50" i="24"/>
  <c r="F49" i="9"/>
  <c r="I50" i="24"/>
  <c r="I49" i="26"/>
  <c r="I49" i="9"/>
  <c r="B51" i="5"/>
  <c r="G51" i="5" l="1"/>
  <c r="I51" i="5"/>
  <c r="J51" i="5"/>
  <c r="F51" i="5"/>
  <c r="H51" i="5"/>
  <c r="F50" i="26"/>
  <c r="F51" i="24"/>
  <c r="F50" i="9"/>
  <c r="I50" i="26"/>
  <c r="I51" i="24"/>
  <c r="I50" i="9"/>
  <c r="H51" i="24"/>
  <c r="H50" i="9"/>
  <c r="H50" i="26"/>
  <c r="J50" i="26"/>
  <c r="J51" i="24"/>
  <c r="J50" i="9"/>
  <c r="G50" i="26"/>
  <c r="G51" i="24"/>
  <c r="G50" i="9"/>
  <c r="B52" i="5"/>
  <c r="H51" i="26" l="1"/>
  <c r="H52" i="24"/>
  <c r="H51" i="9"/>
  <c r="J51" i="26"/>
  <c r="J52" i="24"/>
  <c r="J51" i="9"/>
  <c r="G51" i="26"/>
  <c r="G52" i="24"/>
  <c r="G51" i="9"/>
  <c r="G52" i="5"/>
  <c r="J52" i="5"/>
  <c r="I52" i="5"/>
  <c r="F52" i="5"/>
  <c r="H52" i="5"/>
  <c r="F52" i="24"/>
  <c r="F51" i="9"/>
  <c r="F51" i="26"/>
  <c r="I52" i="24"/>
  <c r="I51" i="26"/>
  <c r="I51" i="9"/>
  <c r="B53" i="5"/>
  <c r="F53" i="24" l="1"/>
  <c r="F52" i="9"/>
  <c r="F52" i="26"/>
  <c r="J53" i="24"/>
  <c r="J52" i="26"/>
  <c r="J52" i="9"/>
  <c r="G53" i="5"/>
  <c r="I53" i="5"/>
  <c r="J53" i="5"/>
  <c r="F53" i="5"/>
  <c r="H53" i="5"/>
  <c r="H53" i="24"/>
  <c r="H52" i="9"/>
  <c r="H52" i="26"/>
  <c r="I52" i="26"/>
  <c r="I53" i="24"/>
  <c r="I52" i="9"/>
  <c r="G53" i="24"/>
  <c r="G52" i="26"/>
  <c r="G52" i="9"/>
  <c r="B54" i="5"/>
  <c r="AG24" i="17"/>
  <c r="AG10" i="17"/>
  <c r="AG11" i="17"/>
  <c r="AG13" i="17"/>
  <c r="AG9" i="17"/>
  <c r="AF24" i="17"/>
  <c r="AF10" i="17"/>
  <c r="AF15" i="17"/>
  <c r="AF9" i="17"/>
  <c r="AB26" i="17"/>
  <c r="AB25" i="17"/>
  <c r="AB24" i="17"/>
  <c r="AB15" i="17"/>
  <c r="AB16" i="17"/>
  <c r="AB14" i="17"/>
  <c r="AG12" i="17"/>
  <c r="H26" i="17"/>
  <c r="AM26" i="17"/>
  <c r="AT26" i="17"/>
  <c r="H53" i="26" l="1"/>
  <c r="H54" i="24"/>
  <c r="H53" i="9"/>
  <c r="J54" i="24"/>
  <c r="J53" i="26"/>
  <c r="J53" i="9"/>
  <c r="G54" i="24"/>
  <c r="G53" i="26"/>
  <c r="G53" i="9"/>
  <c r="G54" i="5"/>
  <c r="I54" i="5"/>
  <c r="J54" i="5"/>
  <c r="F54" i="5"/>
  <c r="H54" i="5"/>
  <c r="F53" i="26"/>
  <c r="F54" i="24"/>
  <c r="F53" i="9"/>
  <c r="I53" i="26"/>
  <c r="I54" i="24"/>
  <c r="I53" i="9"/>
  <c r="B55" i="5"/>
  <c r="AF26" i="17"/>
  <c r="G55" i="5" l="1"/>
  <c r="I55" i="5"/>
  <c r="J55" i="5"/>
  <c r="F55" i="5"/>
  <c r="H55" i="5"/>
  <c r="F54" i="26"/>
  <c r="F55" i="24"/>
  <c r="F54" i="9"/>
  <c r="I55" i="24"/>
  <c r="I54" i="26"/>
  <c r="I54" i="9"/>
  <c r="H54" i="26"/>
  <c r="H55" i="24"/>
  <c r="H54" i="9"/>
  <c r="J55" i="24"/>
  <c r="J54" i="26"/>
  <c r="J54" i="9"/>
  <c r="G55" i="24"/>
  <c r="G54" i="26"/>
  <c r="G54" i="9"/>
  <c r="B56" i="5"/>
  <c r="P13" i="17"/>
  <c r="P12" i="17"/>
  <c r="J25" i="17"/>
  <c r="J24" i="17"/>
  <c r="J16" i="17"/>
  <c r="J15" i="17"/>
  <c r="J14" i="17"/>
  <c r="J13" i="17"/>
  <c r="J12" i="17"/>
  <c r="J11" i="17"/>
  <c r="J10" i="17"/>
  <c r="J9" i="17"/>
  <c r="F55" i="26" l="1"/>
  <c r="F56" i="24"/>
  <c r="F55" i="9"/>
  <c r="I55" i="26"/>
  <c r="I56" i="24"/>
  <c r="I55" i="9"/>
  <c r="G56" i="5"/>
  <c r="G12" i="5" s="1"/>
  <c r="I56" i="5"/>
  <c r="I12" i="5" s="1"/>
  <c r="J56" i="5"/>
  <c r="F56" i="5"/>
  <c r="H56" i="5"/>
  <c r="H55" i="26"/>
  <c r="H56" i="24"/>
  <c r="H55" i="9"/>
  <c r="J55" i="26"/>
  <c r="J56" i="24"/>
  <c r="J55" i="9"/>
  <c r="G55" i="26"/>
  <c r="G56" i="24"/>
  <c r="G55" i="9"/>
  <c r="B57" i="5"/>
  <c r="F12" i="5"/>
  <c r="G57" i="5" l="1"/>
  <c r="I57" i="5"/>
  <c r="J57" i="5"/>
  <c r="F57" i="5"/>
  <c r="H57" i="5"/>
  <c r="H57" i="24"/>
  <c r="H56" i="9"/>
  <c r="H56" i="26"/>
  <c r="J56" i="26"/>
  <c r="J57" i="24"/>
  <c r="J56" i="9"/>
  <c r="G57" i="24"/>
  <c r="G56" i="26"/>
  <c r="G56" i="9"/>
  <c r="B58" i="5"/>
  <c r="H12" i="5"/>
  <c r="F56" i="26"/>
  <c r="F57" i="24"/>
  <c r="F56" i="9"/>
  <c r="I56" i="26"/>
  <c r="I57" i="24"/>
  <c r="I56" i="9"/>
  <c r="J12" i="5"/>
  <c r="J20" i="5"/>
  <c r="B59" i="5"/>
  <c r="F13" i="24" l="1"/>
  <c r="F21" i="24"/>
  <c r="G13" i="24"/>
  <c r="G21" i="24"/>
  <c r="J13" i="24"/>
  <c r="J21" i="24"/>
  <c r="H13" i="24"/>
  <c r="H21" i="24"/>
  <c r="F58" i="24"/>
  <c r="F57" i="9"/>
  <c r="F57" i="26"/>
  <c r="I57" i="26"/>
  <c r="I58" i="24"/>
  <c r="I57" i="9"/>
  <c r="G59" i="5"/>
  <c r="J59" i="5"/>
  <c r="I59" i="5"/>
  <c r="F59" i="5"/>
  <c r="H59" i="5"/>
  <c r="I13" i="24"/>
  <c r="I21" i="24"/>
  <c r="G58" i="5"/>
  <c r="I58" i="5"/>
  <c r="J58" i="5"/>
  <c r="F58" i="5"/>
  <c r="H58" i="5"/>
  <c r="J12" i="9"/>
  <c r="J20" i="9"/>
  <c r="H57" i="26"/>
  <c r="H58" i="24"/>
  <c r="H57" i="9"/>
  <c r="J57" i="26"/>
  <c r="J58" i="24"/>
  <c r="J57" i="9"/>
  <c r="G57" i="26"/>
  <c r="G58" i="24"/>
  <c r="G57" i="9"/>
  <c r="B60" i="5"/>
  <c r="F59" i="24" l="1"/>
  <c r="F58" i="9"/>
  <c r="F58" i="26"/>
  <c r="I58" i="26"/>
  <c r="I59" i="24"/>
  <c r="I58" i="9"/>
  <c r="H60" i="24"/>
  <c r="H59" i="9"/>
  <c r="H59" i="26"/>
  <c r="I59" i="26"/>
  <c r="I60" i="24"/>
  <c r="I59" i="9"/>
  <c r="G60" i="24"/>
  <c r="G59" i="26"/>
  <c r="G59" i="9"/>
  <c r="F12" i="26"/>
  <c r="F20" i="26"/>
  <c r="G60" i="5"/>
  <c r="I60" i="5"/>
  <c r="J60" i="5"/>
  <c r="F60" i="5"/>
  <c r="H60" i="5"/>
  <c r="H58" i="26"/>
  <c r="H59" i="24"/>
  <c r="H58" i="9"/>
  <c r="J58" i="26"/>
  <c r="J59" i="24"/>
  <c r="J58" i="9"/>
  <c r="G58" i="26"/>
  <c r="G59" i="24"/>
  <c r="G58" i="9"/>
  <c r="F59" i="26"/>
  <c r="F60" i="24"/>
  <c r="F59" i="9"/>
  <c r="J60" i="24"/>
  <c r="J59" i="26"/>
  <c r="J59" i="9"/>
  <c r="B61" i="5"/>
  <c r="G61" i="5" l="1"/>
  <c r="J61" i="5"/>
  <c r="I61" i="5"/>
  <c r="F61" i="5"/>
  <c r="H61" i="5"/>
  <c r="F61" i="24"/>
  <c r="F60" i="9"/>
  <c r="F60" i="26"/>
  <c r="I60" i="26"/>
  <c r="I61" i="24"/>
  <c r="I60" i="9"/>
  <c r="H61" i="24"/>
  <c r="H60" i="9"/>
  <c r="H60" i="26"/>
  <c r="J60" i="26"/>
  <c r="J61" i="24"/>
  <c r="J60" i="9"/>
  <c r="G61" i="24"/>
  <c r="G60" i="26"/>
  <c r="G60" i="9"/>
  <c r="B62" i="5"/>
  <c r="H62" i="24" l="1"/>
  <c r="H61" i="9"/>
  <c r="H61" i="26"/>
  <c r="I61" i="26"/>
  <c r="I62" i="24"/>
  <c r="I61" i="9"/>
  <c r="G62" i="24"/>
  <c r="G61" i="26"/>
  <c r="G61" i="9"/>
  <c r="G62" i="5"/>
  <c r="I62" i="5"/>
  <c r="J62" i="5"/>
  <c r="F62" i="5"/>
  <c r="H62" i="5"/>
  <c r="F61" i="26"/>
  <c r="F62" i="24"/>
  <c r="F61" i="9"/>
  <c r="J62" i="24"/>
  <c r="J61" i="26"/>
  <c r="J61" i="9"/>
  <c r="B63" i="5"/>
  <c r="F63" i="24" l="1"/>
  <c r="F62" i="9"/>
  <c r="F62" i="26"/>
  <c r="I62" i="26"/>
  <c r="I63" i="24"/>
  <c r="I62" i="9"/>
  <c r="G63" i="5"/>
  <c r="J63" i="5"/>
  <c r="I63" i="5"/>
  <c r="F63" i="5"/>
  <c r="H63" i="5"/>
  <c r="H63" i="24"/>
  <c r="H62" i="9"/>
  <c r="H62" i="26"/>
  <c r="J62" i="26"/>
  <c r="J63" i="24"/>
  <c r="J62" i="9"/>
  <c r="G62" i="26"/>
  <c r="G63" i="24"/>
  <c r="G62" i="9"/>
  <c r="B64" i="5"/>
  <c r="H64" i="24" l="1"/>
  <c r="H63" i="9"/>
  <c r="H63" i="26"/>
  <c r="I63" i="26"/>
  <c r="I64" i="24"/>
  <c r="I63" i="9"/>
  <c r="G64" i="24"/>
  <c r="G63" i="26"/>
  <c r="G63" i="9"/>
  <c r="G64" i="5"/>
  <c r="I64" i="5"/>
  <c r="J64" i="5"/>
  <c r="F64" i="5"/>
  <c r="H64" i="5"/>
  <c r="F64" i="24"/>
  <c r="F63" i="9"/>
  <c r="F63" i="26"/>
  <c r="J64" i="24"/>
  <c r="J63" i="26"/>
  <c r="J63" i="9"/>
  <c r="B65" i="5"/>
  <c r="H65" i="24" l="1"/>
  <c r="H64" i="9"/>
  <c r="H64" i="26"/>
  <c r="J64" i="26"/>
  <c r="J65" i="24"/>
  <c r="J64" i="9"/>
  <c r="G65" i="24"/>
  <c r="G64" i="26"/>
  <c r="G64" i="9"/>
  <c r="G65" i="5"/>
  <c r="I65" i="5"/>
  <c r="J65" i="5"/>
  <c r="F65" i="5"/>
  <c r="H65" i="5"/>
  <c r="F64" i="26"/>
  <c r="F65" i="24"/>
  <c r="F64" i="9"/>
  <c r="I64" i="26"/>
  <c r="I65" i="24"/>
  <c r="I64" i="9"/>
  <c r="B66" i="5"/>
  <c r="F65" i="26" l="1"/>
  <c r="F66" i="24"/>
  <c r="F65" i="9"/>
  <c r="I65" i="26"/>
  <c r="I66" i="24"/>
  <c r="I65" i="9"/>
  <c r="G66" i="5"/>
  <c r="G13" i="5" s="1"/>
  <c r="I66" i="5"/>
  <c r="I13" i="5" s="1"/>
  <c r="J66" i="5"/>
  <c r="F66" i="5"/>
  <c r="F13" i="5" s="1"/>
  <c r="H66" i="5"/>
  <c r="H13" i="5" s="1"/>
  <c r="H65" i="26"/>
  <c r="H66" i="24"/>
  <c r="H65" i="9"/>
  <c r="J65" i="26"/>
  <c r="J66" i="24"/>
  <c r="J65" i="9"/>
  <c r="G65" i="26"/>
  <c r="G66" i="24"/>
  <c r="G65" i="9"/>
  <c r="B101" i="5"/>
  <c r="B79" i="5"/>
  <c r="B71" i="5"/>
  <c r="B78" i="5"/>
  <c r="B70" i="5"/>
  <c r="B76" i="5"/>
  <c r="B68" i="5"/>
  <c r="B90" i="5"/>
  <c r="B96" i="5"/>
  <c r="B72" i="5"/>
  <c r="B73" i="5"/>
  <c r="B95" i="5"/>
  <c r="B87" i="5"/>
  <c r="B94" i="5"/>
  <c r="B86" i="5"/>
  <c r="B67" i="5"/>
  <c r="B82" i="5"/>
  <c r="B93" i="5"/>
  <c r="B92" i="5"/>
  <c r="B89" i="5"/>
  <c r="B100" i="5"/>
  <c r="B81" i="5"/>
  <c r="B99" i="5"/>
  <c r="B88" i="5"/>
  <c r="B98" i="5"/>
  <c r="B85" i="5"/>
  <c r="B97" i="5"/>
  <c r="B77" i="5"/>
  <c r="B75" i="5"/>
  <c r="B91" i="5"/>
  <c r="B83" i="5"/>
  <c r="B80" i="5"/>
  <c r="B74" i="5"/>
  <c r="B69" i="5"/>
  <c r="B84" i="5"/>
  <c r="G84" i="5" l="1"/>
  <c r="I84" i="5"/>
  <c r="J84" i="5"/>
  <c r="F84" i="5"/>
  <c r="H84" i="5"/>
  <c r="G74" i="5"/>
  <c r="I74" i="5"/>
  <c r="J74" i="5"/>
  <c r="F74" i="5"/>
  <c r="H74" i="5"/>
  <c r="G83" i="5"/>
  <c r="I83" i="5"/>
  <c r="J83" i="5"/>
  <c r="F83" i="5"/>
  <c r="H83" i="5"/>
  <c r="G75" i="5"/>
  <c r="I75" i="5"/>
  <c r="J75" i="5"/>
  <c r="F75" i="5"/>
  <c r="H75" i="5"/>
  <c r="G97" i="5"/>
  <c r="G97" i="9" s="1"/>
  <c r="H97" i="5"/>
  <c r="H97" i="9" s="1"/>
  <c r="I97" i="5"/>
  <c r="I97" i="9" s="1"/>
  <c r="F97" i="5"/>
  <c r="F97" i="9" s="1"/>
  <c r="J97" i="5"/>
  <c r="J97" i="9" s="1"/>
  <c r="F98" i="5"/>
  <c r="G98" i="5"/>
  <c r="H98" i="5"/>
  <c r="I98" i="5"/>
  <c r="J98" i="5"/>
  <c r="F99" i="5"/>
  <c r="F99" i="9" s="1"/>
  <c r="H99" i="5"/>
  <c r="H99" i="9" s="1"/>
  <c r="I99" i="5"/>
  <c r="I99" i="9" s="1"/>
  <c r="G99" i="5"/>
  <c r="G99" i="9" s="1"/>
  <c r="J99" i="5"/>
  <c r="J99" i="9" s="1"/>
  <c r="G100" i="5"/>
  <c r="G100" i="9" s="1"/>
  <c r="I100" i="5"/>
  <c r="I100" i="9" s="1"/>
  <c r="H100" i="5"/>
  <c r="H100" i="9" s="1"/>
  <c r="F100" i="5"/>
  <c r="F100" i="9" s="1"/>
  <c r="J100" i="5"/>
  <c r="J100" i="9" s="1"/>
  <c r="G92" i="5"/>
  <c r="I92" i="5"/>
  <c r="J92" i="5"/>
  <c r="F92" i="5"/>
  <c r="H92" i="5"/>
  <c r="G82" i="5"/>
  <c r="I82" i="5"/>
  <c r="J82" i="5"/>
  <c r="F82" i="5"/>
  <c r="H82" i="5"/>
  <c r="G86" i="5"/>
  <c r="I86" i="5"/>
  <c r="J86" i="5"/>
  <c r="F86" i="5"/>
  <c r="H86" i="5"/>
  <c r="G87" i="5"/>
  <c r="I87" i="5"/>
  <c r="J87" i="5"/>
  <c r="F87" i="5"/>
  <c r="H87" i="5"/>
  <c r="G73" i="5"/>
  <c r="J73" i="5"/>
  <c r="I73" i="5"/>
  <c r="F73" i="5"/>
  <c r="H73" i="5"/>
  <c r="F96" i="5"/>
  <c r="F96" i="9" s="1"/>
  <c r="I96" i="5"/>
  <c r="I96" i="9" s="1"/>
  <c r="J96" i="5"/>
  <c r="J96" i="9" s="1"/>
  <c r="G96" i="5"/>
  <c r="G96" i="9" s="1"/>
  <c r="H96" i="5"/>
  <c r="H96" i="9" s="1"/>
  <c r="G68" i="5"/>
  <c r="I68" i="5"/>
  <c r="J68" i="5"/>
  <c r="F68" i="5"/>
  <c r="H68" i="5"/>
  <c r="G70" i="5"/>
  <c r="I70" i="5"/>
  <c r="J70" i="5"/>
  <c r="F70" i="5"/>
  <c r="H70" i="5"/>
  <c r="G71" i="5"/>
  <c r="I71" i="5"/>
  <c r="J71" i="5"/>
  <c r="F71" i="5"/>
  <c r="H71" i="5"/>
  <c r="G101" i="5"/>
  <c r="I101" i="5"/>
  <c r="J101" i="5"/>
  <c r="F101" i="5"/>
  <c r="F23" i="5" s="1"/>
  <c r="H101" i="5"/>
  <c r="H66" i="26"/>
  <c r="H67" i="24"/>
  <c r="H66" i="9"/>
  <c r="J66" i="26"/>
  <c r="J67" i="24"/>
  <c r="J66" i="9"/>
  <c r="G66" i="26"/>
  <c r="G67" i="24"/>
  <c r="G66" i="9"/>
  <c r="G69" i="5"/>
  <c r="I69" i="5"/>
  <c r="J69" i="5"/>
  <c r="F69" i="5"/>
  <c r="H69" i="5"/>
  <c r="G80" i="5"/>
  <c r="I80" i="5"/>
  <c r="J80" i="5"/>
  <c r="F80" i="5"/>
  <c r="H80" i="5"/>
  <c r="G91" i="5"/>
  <c r="J91" i="5"/>
  <c r="I91" i="5"/>
  <c r="F91" i="5"/>
  <c r="H91" i="5"/>
  <c r="G77" i="5"/>
  <c r="I77" i="5"/>
  <c r="J77" i="5"/>
  <c r="F77" i="5"/>
  <c r="H77" i="5"/>
  <c r="G85" i="5"/>
  <c r="I85" i="5"/>
  <c r="J85" i="5"/>
  <c r="F85" i="5"/>
  <c r="H85" i="5"/>
  <c r="G88" i="5"/>
  <c r="I88" i="5"/>
  <c r="J88" i="5"/>
  <c r="F88" i="5"/>
  <c r="H88" i="5"/>
  <c r="G81" i="5"/>
  <c r="I81" i="5"/>
  <c r="J81" i="5"/>
  <c r="F81" i="5"/>
  <c r="H81" i="5"/>
  <c r="G89" i="5"/>
  <c r="I89" i="5"/>
  <c r="J89" i="5"/>
  <c r="F89" i="5"/>
  <c r="H89" i="5"/>
  <c r="G93" i="5"/>
  <c r="G93" i="9" s="1"/>
  <c r="J93" i="5"/>
  <c r="J93" i="9" s="1"/>
  <c r="I93" i="5"/>
  <c r="I93" i="9" s="1"/>
  <c r="F93" i="5"/>
  <c r="F93" i="9" s="1"/>
  <c r="H93" i="5"/>
  <c r="H93" i="9" s="1"/>
  <c r="G67" i="5"/>
  <c r="I67" i="5"/>
  <c r="J67" i="5"/>
  <c r="F67" i="5"/>
  <c r="H67" i="5"/>
  <c r="G94" i="5"/>
  <c r="I94" i="5"/>
  <c r="J94" i="5"/>
  <c r="F94" i="5"/>
  <c r="H94" i="5"/>
  <c r="G95" i="5"/>
  <c r="H95" i="5"/>
  <c r="J95" i="5"/>
  <c r="I95" i="5"/>
  <c r="G72" i="5"/>
  <c r="I72" i="5"/>
  <c r="J72" i="5"/>
  <c r="F72" i="5"/>
  <c r="H72" i="5"/>
  <c r="G90" i="5"/>
  <c r="I90" i="5"/>
  <c r="J90" i="5"/>
  <c r="F90" i="5"/>
  <c r="H90" i="5"/>
  <c r="G76" i="5"/>
  <c r="I76" i="5"/>
  <c r="J76" i="5"/>
  <c r="F76" i="5"/>
  <c r="H76" i="5"/>
  <c r="G78" i="5"/>
  <c r="I78" i="5"/>
  <c r="J78" i="5"/>
  <c r="F78" i="5"/>
  <c r="H78" i="5"/>
  <c r="G79" i="5"/>
  <c r="I79" i="5"/>
  <c r="J79" i="5"/>
  <c r="F79" i="5"/>
  <c r="H79" i="5"/>
  <c r="F66" i="26"/>
  <c r="F67" i="24"/>
  <c r="F66" i="9"/>
  <c r="I67" i="24"/>
  <c r="I66" i="26"/>
  <c r="I66" i="9"/>
  <c r="J13" i="5"/>
  <c r="J21" i="5"/>
  <c r="F95" i="5"/>
  <c r="I9" i="5" l="1"/>
  <c r="F79" i="26"/>
  <c r="F80" i="24"/>
  <c r="F79" i="9"/>
  <c r="I79" i="26"/>
  <c r="I80" i="24"/>
  <c r="I79" i="9"/>
  <c r="H78" i="26"/>
  <c r="H79" i="24"/>
  <c r="H78" i="9"/>
  <c r="J78" i="26"/>
  <c r="J79" i="24"/>
  <c r="J78" i="9"/>
  <c r="G79" i="24"/>
  <c r="G78" i="26"/>
  <c r="G78" i="9"/>
  <c r="F76" i="26"/>
  <c r="F77" i="24"/>
  <c r="F76" i="9"/>
  <c r="I77" i="24"/>
  <c r="I76" i="26"/>
  <c r="I76" i="9"/>
  <c r="H90" i="26"/>
  <c r="H90" i="24"/>
  <c r="H90" i="9"/>
  <c r="J90" i="24"/>
  <c r="J90" i="26"/>
  <c r="J90" i="9"/>
  <c r="G90" i="24"/>
  <c r="G90" i="26"/>
  <c r="G90" i="9"/>
  <c r="F73" i="24"/>
  <c r="F72" i="9"/>
  <c r="F72" i="26"/>
  <c r="I73" i="24"/>
  <c r="I72" i="26"/>
  <c r="I72" i="9"/>
  <c r="I95" i="9"/>
  <c r="I93" i="26"/>
  <c r="H93" i="26"/>
  <c r="H95" i="9"/>
  <c r="H93" i="24"/>
  <c r="H94" i="9"/>
  <c r="J93" i="24"/>
  <c r="J94" i="9"/>
  <c r="G93" i="24"/>
  <c r="G94" i="9"/>
  <c r="F67" i="26"/>
  <c r="F68" i="24"/>
  <c r="F67" i="9"/>
  <c r="I67" i="26"/>
  <c r="I68" i="24"/>
  <c r="I67" i="9"/>
  <c r="F89" i="26"/>
  <c r="F89" i="9"/>
  <c r="I89" i="26"/>
  <c r="I89" i="9"/>
  <c r="H81" i="26"/>
  <c r="H82" i="24"/>
  <c r="H81" i="9"/>
  <c r="J81" i="26"/>
  <c r="J82" i="24"/>
  <c r="J81" i="9"/>
  <c r="G81" i="26"/>
  <c r="G82" i="24"/>
  <c r="G81" i="9"/>
  <c r="F89" i="24"/>
  <c r="F88" i="9"/>
  <c r="F88" i="26"/>
  <c r="I89" i="24"/>
  <c r="I88" i="26"/>
  <c r="I88" i="9"/>
  <c r="H85" i="26"/>
  <c r="H86" i="24"/>
  <c r="H85" i="9"/>
  <c r="J86" i="24"/>
  <c r="J85" i="26"/>
  <c r="J85" i="9"/>
  <c r="G86" i="24"/>
  <c r="G85" i="26"/>
  <c r="G85" i="9"/>
  <c r="F78" i="24"/>
  <c r="F77" i="9"/>
  <c r="F77" i="26"/>
  <c r="I77" i="26"/>
  <c r="I78" i="24"/>
  <c r="I77" i="9"/>
  <c r="H91" i="26"/>
  <c r="H91" i="24"/>
  <c r="H91" i="9"/>
  <c r="I91" i="26"/>
  <c r="I91" i="24"/>
  <c r="I91" i="9"/>
  <c r="G91" i="26"/>
  <c r="G91" i="24"/>
  <c r="G91" i="9"/>
  <c r="F81" i="24"/>
  <c r="F80" i="9"/>
  <c r="F80" i="26"/>
  <c r="I81" i="24"/>
  <c r="I80" i="26"/>
  <c r="I80" i="9"/>
  <c r="H70" i="24"/>
  <c r="H69" i="9"/>
  <c r="H69" i="26"/>
  <c r="J70" i="24"/>
  <c r="J69" i="26"/>
  <c r="J69" i="9"/>
  <c r="G70" i="24"/>
  <c r="G69" i="26"/>
  <c r="G69" i="9"/>
  <c r="G14" i="24"/>
  <c r="G22" i="24"/>
  <c r="J13" i="9"/>
  <c r="J21" i="9"/>
  <c r="H14" i="24"/>
  <c r="H22" i="24"/>
  <c r="H23" i="5"/>
  <c r="H184" i="5"/>
  <c r="F31" i="6" s="1"/>
  <c r="J23" i="5"/>
  <c r="J184" i="5"/>
  <c r="H31" i="6" s="1"/>
  <c r="G23" i="5"/>
  <c r="G184" i="5"/>
  <c r="F72" i="24"/>
  <c r="F71" i="9"/>
  <c r="F71" i="26"/>
  <c r="I71" i="26"/>
  <c r="I72" i="24"/>
  <c r="I71" i="9"/>
  <c r="H71" i="24"/>
  <c r="H70" i="9"/>
  <c r="H70" i="26"/>
  <c r="J70" i="26"/>
  <c r="J71" i="24"/>
  <c r="J70" i="9"/>
  <c r="G71" i="24"/>
  <c r="G70" i="26"/>
  <c r="G70" i="9"/>
  <c r="F68" i="26"/>
  <c r="F69" i="24"/>
  <c r="F68" i="9"/>
  <c r="I69" i="24"/>
  <c r="I68" i="26"/>
  <c r="I68" i="9"/>
  <c r="F73" i="26"/>
  <c r="F74" i="24"/>
  <c r="F73" i="9"/>
  <c r="J73" i="26"/>
  <c r="J74" i="24"/>
  <c r="J73" i="9"/>
  <c r="H87" i="26"/>
  <c r="H88" i="24"/>
  <c r="H87" i="9"/>
  <c r="J87" i="26"/>
  <c r="J88" i="24"/>
  <c r="J87" i="9"/>
  <c r="G88" i="24"/>
  <c r="G87" i="26"/>
  <c r="G87" i="9"/>
  <c r="F86" i="26"/>
  <c r="F87" i="24"/>
  <c r="F86" i="9"/>
  <c r="I87" i="24"/>
  <c r="I86" i="26"/>
  <c r="I86" i="9"/>
  <c r="H83" i="24"/>
  <c r="H82" i="9"/>
  <c r="H82" i="26"/>
  <c r="J82" i="26"/>
  <c r="J83" i="24"/>
  <c r="J82" i="9"/>
  <c r="G83" i="24"/>
  <c r="G82" i="26"/>
  <c r="G82" i="9"/>
  <c r="F92" i="24"/>
  <c r="F92" i="9"/>
  <c r="F92" i="26"/>
  <c r="I92" i="26"/>
  <c r="I92" i="24"/>
  <c r="I92" i="9"/>
  <c r="J94" i="24"/>
  <c r="J98" i="9"/>
  <c r="H98" i="9"/>
  <c r="H94" i="24"/>
  <c r="F98" i="9"/>
  <c r="F94" i="24"/>
  <c r="H76" i="24"/>
  <c r="H75" i="9"/>
  <c r="H75" i="26"/>
  <c r="J76" i="24"/>
  <c r="J75" i="26"/>
  <c r="J75" i="9"/>
  <c r="G76" i="24"/>
  <c r="G75" i="26"/>
  <c r="G75" i="9"/>
  <c r="F83" i="26"/>
  <c r="F84" i="24"/>
  <c r="F83" i="9"/>
  <c r="I83" i="26"/>
  <c r="I84" i="24"/>
  <c r="I83" i="9"/>
  <c r="H74" i="26"/>
  <c r="H75" i="24"/>
  <c r="H74" i="9"/>
  <c r="J74" i="26"/>
  <c r="J75" i="24"/>
  <c r="J74" i="9"/>
  <c r="G75" i="24"/>
  <c r="G74" i="26"/>
  <c r="G74" i="9"/>
  <c r="F85" i="24"/>
  <c r="F84" i="9"/>
  <c r="F84" i="26"/>
  <c r="I85" i="24"/>
  <c r="I84" i="26"/>
  <c r="I84" i="9"/>
  <c r="I14" i="24"/>
  <c r="I22" i="24"/>
  <c r="F14" i="24"/>
  <c r="F22" i="24"/>
  <c r="H80" i="24"/>
  <c r="H79" i="9"/>
  <c r="H79" i="26"/>
  <c r="J80" i="24"/>
  <c r="J79" i="26"/>
  <c r="J79" i="9"/>
  <c r="G80" i="24"/>
  <c r="G79" i="26"/>
  <c r="G79" i="9"/>
  <c r="F79" i="24"/>
  <c r="F78" i="9"/>
  <c r="F78" i="26"/>
  <c r="I79" i="24"/>
  <c r="I78" i="26"/>
  <c r="I78" i="9"/>
  <c r="H77" i="24"/>
  <c r="H76" i="9"/>
  <c r="H76" i="26"/>
  <c r="J76" i="26"/>
  <c r="J77" i="24"/>
  <c r="J76" i="9"/>
  <c r="G77" i="24"/>
  <c r="G76" i="26"/>
  <c r="G76" i="9"/>
  <c r="F90" i="26"/>
  <c r="F90" i="24"/>
  <c r="F90" i="9"/>
  <c r="I90" i="26"/>
  <c r="I90" i="24"/>
  <c r="I90" i="9"/>
  <c r="H73" i="24"/>
  <c r="H72" i="9"/>
  <c r="H72" i="26"/>
  <c r="J72" i="26"/>
  <c r="J73" i="24"/>
  <c r="J72" i="9"/>
  <c r="G73" i="24"/>
  <c r="G72" i="26"/>
  <c r="G72" i="9"/>
  <c r="J95" i="9"/>
  <c r="J23" i="9" s="1"/>
  <c r="J93" i="26"/>
  <c r="G95" i="9"/>
  <c r="G93" i="26"/>
  <c r="F93" i="24"/>
  <c r="F94" i="9"/>
  <c r="I93" i="24"/>
  <c r="I94" i="9"/>
  <c r="H67" i="26"/>
  <c r="H68" i="24"/>
  <c r="H67" i="9"/>
  <c r="J67" i="26"/>
  <c r="J68" i="24"/>
  <c r="J67" i="9"/>
  <c r="G68" i="24"/>
  <c r="G67" i="26"/>
  <c r="G67" i="9"/>
  <c r="H89" i="26"/>
  <c r="H89" i="9"/>
  <c r="J89" i="26"/>
  <c r="J89" i="9"/>
  <c r="G89" i="26"/>
  <c r="G89" i="9"/>
  <c r="F82" i="24"/>
  <c r="F81" i="9"/>
  <c r="F81" i="26"/>
  <c r="I82" i="24"/>
  <c r="I81" i="26"/>
  <c r="I81" i="9"/>
  <c r="H88" i="26"/>
  <c r="H89" i="24"/>
  <c r="H88" i="9"/>
  <c r="J88" i="26"/>
  <c r="J89" i="24"/>
  <c r="J88" i="9"/>
  <c r="G89" i="24"/>
  <c r="G88" i="26"/>
  <c r="G88" i="9"/>
  <c r="F86" i="24"/>
  <c r="F85" i="9"/>
  <c r="F85" i="26"/>
  <c r="I85" i="26"/>
  <c r="I86" i="24"/>
  <c r="I85" i="9"/>
  <c r="H77" i="26"/>
  <c r="H78" i="24"/>
  <c r="H77" i="9"/>
  <c r="J78" i="24"/>
  <c r="J77" i="26"/>
  <c r="J77" i="9"/>
  <c r="G78" i="24"/>
  <c r="G77" i="26"/>
  <c r="G77" i="9"/>
  <c r="F91" i="26"/>
  <c r="F91" i="24"/>
  <c r="F91" i="9"/>
  <c r="J91" i="26"/>
  <c r="J91" i="24"/>
  <c r="J91" i="9"/>
  <c r="H80" i="26"/>
  <c r="H81" i="24"/>
  <c r="H80" i="9"/>
  <c r="J80" i="26"/>
  <c r="J81" i="24"/>
  <c r="J80" i="9"/>
  <c r="G81" i="24"/>
  <c r="G80" i="26"/>
  <c r="G80" i="9"/>
  <c r="F70" i="24"/>
  <c r="F69" i="9"/>
  <c r="F69" i="26"/>
  <c r="I70" i="24"/>
  <c r="I69" i="26"/>
  <c r="I69" i="9"/>
  <c r="J14" i="24"/>
  <c r="J22" i="24"/>
  <c r="I23" i="5"/>
  <c r="I184" i="5"/>
  <c r="H72" i="24"/>
  <c r="H71" i="9"/>
  <c r="H71" i="26"/>
  <c r="J71" i="26"/>
  <c r="J72" i="24"/>
  <c r="J71" i="9"/>
  <c r="G72" i="24"/>
  <c r="G71" i="26"/>
  <c r="G71" i="9"/>
  <c r="F70" i="26"/>
  <c r="F71" i="24"/>
  <c r="F70" i="9"/>
  <c r="I71" i="24"/>
  <c r="I70" i="26"/>
  <c r="I70" i="9"/>
  <c r="H69" i="24"/>
  <c r="H68" i="9"/>
  <c r="H68" i="26"/>
  <c r="J68" i="26"/>
  <c r="J69" i="24"/>
  <c r="J68" i="9"/>
  <c r="G68" i="26"/>
  <c r="G69" i="24"/>
  <c r="G68" i="9"/>
  <c r="H73" i="26"/>
  <c r="H74" i="24"/>
  <c r="H73" i="9"/>
  <c r="I73" i="26"/>
  <c r="I74" i="24"/>
  <c r="I73" i="9"/>
  <c r="G73" i="26"/>
  <c r="G74" i="24"/>
  <c r="G73" i="9"/>
  <c r="F88" i="24"/>
  <c r="F87" i="9"/>
  <c r="F87" i="26"/>
  <c r="I87" i="26"/>
  <c r="I88" i="24"/>
  <c r="I87" i="9"/>
  <c r="H86" i="26"/>
  <c r="H87" i="24"/>
  <c r="H86" i="9"/>
  <c r="J87" i="24"/>
  <c r="J86" i="26"/>
  <c r="J86" i="9"/>
  <c r="G87" i="24"/>
  <c r="G86" i="26"/>
  <c r="G86" i="9"/>
  <c r="F82" i="26"/>
  <c r="F83" i="24"/>
  <c r="F82" i="9"/>
  <c r="I82" i="26"/>
  <c r="I83" i="24"/>
  <c r="I82" i="9"/>
  <c r="H92" i="24"/>
  <c r="H92" i="9"/>
  <c r="H92" i="26"/>
  <c r="J92" i="26"/>
  <c r="J92" i="24"/>
  <c r="J92" i="9"/>
  <c r="G92" i="24"/>
  <c r="G92" i="26"/>
  <c r="G92" i="9"/>
  <c r="I98" i="9"/>
  <c r="I94" i="24"/>
  <c r="G94" i="24"/>
  <c r="G98" i="9"/>
  <c r="F76" i="24"/>
  <c r="F75" i="9"/>
  <c r="F75" i="26"/>
  <c r="I75" i="26"/>
  <c r="I76" i="24"/>
  <c r="I75" i="9"/>
  <c r="H84" i="24"/>
  <c r="H83" i="9"/>
  <c r="H83" i="26"/>
  <c r="J84" i="24"/>
  <c r="J83" i="26"/>
  <c r="J83" i="9"/>
  <c r="G84" i="24"/>
  <c r="G83" i="26"/>
  <c r="G83" i="9"/>
  <c r="F75" i="24"/>
  <c r="F74" i="9"/>
  <c r="F74" i="26"/>
  <c r="I74" i="26"/>
  <c r="I75" i="24"/>
  <c r="I74" i="9"/>
  <c r="H85" i="24"/>
  <c r="H84" i="9"/>
  <c r="H84" i="26"/>
  <c r="J84" i="26"/>
  <c r="J85" i="24"/>
  <c r="J84" i="9"/>
  <c r="G84" i="26"/>
  <c r="G85" i="24"/>
  <c r="G84" i="9"/>
  <c r="F93" i="26"/>
  <c r="F95" i="9"/>
  <c r="F22" i="5"/>
  <c r="F184" i="5"/>
  <c r="C31" i="6" s="1"/>
  <c r="G9" i="5"/>
  <c r="I14" i="5"/>
  <c r="H14" i="5"/>
  <c r="J22" i="5"/>
  <c r="H9" i="5"/>
  <c r="J14" i="5"/>
  <c r="J9" i="5"/>
  <c r="G14" i="5"/>
  <c r="F14" i="5"/>
  <c r="F9" i="5"/>
  <c r="E31" i="6" l="1"/>
  <c r="N31" i="6" s="1"/>
  <c r="G31" i="6"/>
  <c r="F97" i="26"/>
  <c r="C35" i="6" s="1"/>
  <c r="E53" i="6"/>
  <c r="M53" i="6"/>
  <c r="F53" i="6"/>
  <c r="G53" i="6"/>
  <c r="H53" i="6"/>
  <c r="G14" i="9"/>
  <c r="F14" i="9"/>
  <c r="I114" i="9"/>
  <c r="G34" i="6" s="1"/>
  <c r="G97" i="24"/>
  <c r="G15" i="24"/>
  <c r="J22" i="9"/>
  <c r="H23" i="24"/>
  <c r="G97" i="26"/>
  <c r="E35" i="6" s="1"/>
  <c r="J97" i="26"/>
  <c r="H35" i="6" s="1"/>
  <c r="J15" i="24"/>
  <c r="J97" i="24"/>
  <c r="J114" i="9"/>
  <c r="H34" i="6" s="1"/>
  <c r="J14" i="9"/>
  <c r="I22" i="9"/>
  <c r="F23" i="24"/>
  <c r="I97" i="26"/>
  <c r="G35" i="6" s="1"/>
  <c r="F114" i="9"/>
  <c r="C34" i="6" s="1"/>
  <c r="I97" i="24"/>
  <c r="I15" i="24"/>
  <c r="G22" i="9"/>
  <c r="G23" i="24"/>
  <c r="J23" i="24"/>
  <c r="H22" i="9"/>
  <c r="F15" i="24"/>
  <c r="F97" i="24"/>
  <c r="H15" i="24"/>
  <c r="H97" i="24"/>
  <c r="G114" i="9"/>
  <c r="E34" i="6" s="1"/>
  <c r="H114" i="9"/>
  <c r="F34" i="6" s="1"/>
  <c r="J9" i="9"/>
  <c r="I23" i="24"/>
  <c r="F22" i="9"/>
  <c r="F13" i="26"/>
  <c r="F21" i="26"/>
  <c r="H97" i="26"/>
  <c r="F35" i="6" s="1"/>
  <c r="E7" i="22"/>
  <c r="O31" i="6" l="1"/>
  <c r="P31" i="6" s="1"/>
  <c r="P53" i="6" s="1"/>
  <c r="W53" i="6" s="1"/>
  <c r="W31" i="6" s="1"/>
  <c r="N53" i="6"/>
  <c r="U53" i="6" s="1"/>
  <c r="U31" i="6" s="1"/>
  <c r="T53" i="6"/>
  <c r="T31" i="6" s="1"/>
  <c r="N34" i="6"/>
  <c r="O34" i="6" s="1"/>
  <c r="P34" i="6" s="1"/>
  <c r="P56" i="6" s="1"/>
  <c r="N35" i="6"/>
  <c r="O35" i="6" s="1"/>
  <c r="P35" i="6" s="1"/>
  <c r="P57" i="6" s="1"/>
  <c r="E56" i="6"/>
  <c r="M56" i="6"/>
  <c r="H56" i="6"/>
  <c r="F57" i="6"/>
  <c r="G56" i="6"/>
  <c r="F56" i="6"/>
  <c r="H57" i="6"/>
  <c r="G57" i="6"/>
  <c r="E57" i="6"/>
  <c r="M57" i="6"/>
  <c r="G33" i="6"/>
  <c r="I10" i="24"/>
  <c r="H33" i="6"/>
  <c r="J10" i="24"/>
  <c r="F33" i="6"/>
  <c r="H10" i="24"/>
  <c r="C33" i="6"/>
  <c r="F10" i="24"/>
  <c r="E33" i="6"/>
  <c r="G10" i="24"/>
  <c r="O53" i="6" l="1"/>
  <c r="V53" i="6" s="1"/>
  <c r="V31" i="6" s="1"/>
  <c r="N56" i="6"/>
  <c r="U56" i="6" s="1"/>
  <c r="U34" i="6" s="1"/>
  <c r="O56" i="6"/>
  <c r="V56" i="6" s="1"/>
  <c r="V34" i="6" s="1"/>
  <c r="O57" i="6"/>
  <c r="V57" i="6" s="1"/>
  <c r="V35" i="6" s="1"/>
  <c r="N57" i="6"/>
  <c r="U57" i="6" s="1"/>
  <c r="U35" i="6" s="1"/>
  <c r="N33" i="6"/>
  <c r="O33" i="6" s="1"/>
  <c r="P33" i="6" s="1"/>
  <c r="P55" i="6" s="1"/>
  <c r="P52" i="6" s="1"/>
  <c r="W56" i="6"/>
  <c r="W34" i="6" s="1"/>
  <c r="W57" i="6"/>
  <c r="W35" i="6" s="1"/>
  <c r="T56" i="6"/>
  <c r="T34" i="6" s="1"/>
  <c r="T57" i="6"/>
  <c r="T35" i="6" s="1"/>
  <c r="H55" i="6"/>
  <c r="E55" i="6"/>
  <c r="M55" i="6"/>
  <c r="M52" i="6" s="1"/>
  <c r="F55" i="6"/>
  <c r="G55" i="6"/>
  <c r="G18" i="24"/>
  <c r="I18" i="24"/>
  <c r="F18" i="24"/>
  <c r="H18" i="24"/>
  <c r="J18" i="24"/>
  <c r="G7" i="22"/>
  <c r="W3" i="17"/>
  <c r="W4" i="17"/>
  <c r="N55" i="6" l="1"/>
  <c r="N52" i="6" s="1"/>
  <c r="L109" i="6" s="1"/>
  <c r="K25" i="22" s="1"/>
  <c r="O55" i="6"/>
  <c r="O52" i="6" s="1"/>
  <c r="M109" i="6" s="1"/>
  <c r="L25" i="22" s="1"/>
  <c r="N109" i="6"/>
  <c r="M25" i="22" s="1"/>
  <c r="P30" i="6"/>
  <c r="K109" i="6"/>
  <c r="M30" i="6"/>
  <c r="U55" i="6"/>
  <c r="U33" i="6" s="1"/>
  <c r="H52" i="6"/>
  <c r="H109" i="6" s="1"/>
  <c r="W55" i="6"/>
  <c r="W33" i="6" s="1"/>
  <c r="T55" i="6"/>
  <c r="T33" i="6" s="1"/>
  <c r="E89" i="6"/>
  <c r="AG3" i="17" s="1"/>
  <c r="E90" i="6"/>
  <c r="F90" i="6" s="1"/>
  <c r="N30" i="6" l="1"/>
  <c r="K108" i="6"/>
  <c r="J25" i="22"/>
  <c r="O30" i="6"/>
  <c r="V55" i="6"/>
  <c r="V33" i="6" s="1"/>
  <c r="H30" i="6"/>
  <c r="H41" i="22" s="1"/>
  <c r="H55" i="22" s="1"/>
  <c r="H57" i="22" s="1"/>
  <c r="W52" i="6"/>
  <c r="H25" i="22"/>
  <c r="R25" i="22" s="1"/>
  <c r="T109" i="6"/>
  <c r="F89" i="6"/>
  <c r="G89" i="6" s="1"/>
  <c r="AG4" i="17"/>
  <c r="G90" i="6"/>
  <c r="H90" i="6" s="1"/>
  <c r="BB4" i="17" s="1"/>
  <c r="AN4" i="17"/>
  <c r="H118" i="6" l="1"/>
  <c r="H137" i="6" s="1"/>
  <c r="W30" i="6"/>
  <c r="AZ14" i="17"/>
  <c r="AZ15" i="17"/>
  <c r="AZ16" i="17"/>
  <c r="AZ25" i="17"/>
  <c r="H89" i="6"/>
  <c r="BB3" i="17" s="1"/>
  <c r="AU3" i="17"/>
  <c r="AN3" i="17"/>
  <c r="AU4" i="17"/>
  <c r="K6" i="6" l="1"/>
  <c r="H10" i="6"/>
  <c r="H11" i="6" s="1"/>
  <c r="H42" i="22" s="1"/>
  <c r="H56" i="22" s="1"/>
  <c r="H58" i="22" s="1"/>
  <c r="AX14" i="17"/>
  <c r="BC14" i="17" s="1"/>
  <c r="AX15" i="17"/>
  <c r="BC15" i="17" s="1"/>
  <c r="AX16" i="17"/>
  <c r="BC16" i="17" s="1"/>
  <c r="AX25" i="17"/>
  <c r="BC25" i="17" s="1"/>
  <c r="E10" i="22"/>
  <c r="BC26" i="17" l="1"/>
  <c r="BC28" i="17" s="1"/>
  <c r="F10" i="22"/>
  <c r="BB26" i="17" l="1"/>
  <c r="G10" i="22"/>
  <c r="H93" i="6" l="1"/>
  <c r="BB28" i="17"/>
  <c r="H91" i="6" s="1"/>
  <c r="C13" i="22"/>
  <c r="H112" i="6" l="1"/>
  <c r="T112" i="6" s="1"/>
  <c r="W93" i="6"/>
  <c r="W91" i="6" s="1"/>
  <c r="F23" i="12"/>
  <c r="F21" i="12"/>
  <c r="F22" i="12"/>
  <c r="F19" i="12"/>
  <c r="G19" i="12" s="1"/>
  <c r="F11" i="12"/>
  <c r="F10" i="12"/>
  <c r="F15" i="12"/>
  <c r="F12" i="12"/>
  <c r="F13" i="12"/>
  <c r="F14" i="12"/>
  <c r="F24" i="12"/>
  <c r="F20" i="12"/>
  <c r="C82" i="6"/>
  <c r="Q3" i="19" s="1"/>
  <c r="O11" i="19" s="1"/>
  <c r="H28" i="22" l="1"/>
  <c r="R28" i="22" s="1"/>
  <c r="G20" i="12"/>
  <c r="G24" i="12"/>
  <c r="G13" i="12"/>
  <c r="G10" i="12"/>
  <c r="G11" i="12"/>
  <c r="G21" i="12"/>
  <c r="G14" i="12"/>
  <c r="G12" i="12"/>
  <c r="G15" i="12"/>
  <c r="G22" i="12"/>
  <c r="G23" i="12"/>
  <c r="C83" i="6"/>
  <c r="Q4" i="19" s="1"/>
  <c r="O12" i="19" s="1"/>
  <c r="C84" i="6"/>
  <c r="Q5" i="19" s="1"/>
  <c r="O13" i="19" s="1"/>
  <c r="F23" i="9" l="1"/>
  <c r="F18" i="9"/>
  <c r="F19" i="5"/>
  <c r="F20" i="5"/>
  <c r="F21" i="5"/>
  <c r="E13" i="22"/>
  <c r="E82" i="6"/>
  <c r="T3" i="19" s="1"/>
  <c r="S11" i="19" s="1"/>
  <c r="F9" i="9" l="1"/>
  <c r="F12" i="9"/>
  <c r="F11" i="9"/>
  <c r="F20" i="9"/>
  <c r="F10" i="9"/>
  <c r="F13" i="9"/>
  <c r="F21" i="9"/>
  <c r="H22" i="12"/>
  <c r="H19" i="12"/>
  <c r="H23" i="12"/>
  <c r="H24" i="12"/>
  <c r="H20" i="12"/>
  <c r="H21" i="12"/>
  <c r="E83" i="6"/>
  <c r="T4" i="19" s="1"/>
  <c r="S12" i="19" s="1"/>
  <c r="E84" i="6"/>
  <c r="T5" i="19" s="1"/>
  <c r="S13" i="19" s="1"/>
  <c r="E71" i="6"/>
  <c r="AT8" i="18" s="1"/>
  <c r="J5" i="19"/>
  <c r="J13" i="19" s="1"/>
  <c r="G4" i="19"/>
  <c r="G12" i="19" s="1"/>
  <c r="G5" i="19"/>
  <c r="G13" i="19" s="1"/>
  <c r="G3" i="19"/>
  <c r="G11" i="19" s="1"/>
  <c r="F13" i="19"/>
  <c r="E13" i="19"/>
  <c r="F12" i="19"/>
  <c r="E12" i="19"/>
  <c r="F11" i="19"/>
  <c r="E11" i="19"/>
  <c r="E14" i="17"/>
  <c r="AT28" i="17"/>
  <c r="G92" i="6" s="1"/>
  <c r="V92" i="6" s="1"/>
  <c r="AM28" i="17"/>
  <c r="F92" i="6" s="1"/>
  <c r="U92" i="6" s="1"/>
  <c r="AF28" i="17"/>
  <c r="D92" i="6" s="1"/>
  <c r="V28" i="17"/>
  <c r="C92" i="6" s="1"/>
  <c r="R92" i="6" s="1"/>
  <c r="O28" i="17"/>
  <c r="H28" i="17"/>
  <c r="AS25" i="17"/>
  <c r="G25" i="17"/>
  <c r="AV24" i="17"/>
  <c r="AO24" i="17"/>
  <c r="AH24" i="17"/>
  <c r="X24" i="17"/>
  <c r="Q24" i="17"/>
  <c r="AV23" i="17"/>
  <c r="AO23" i="17"/>
  <c r="AH23" i="17"/>
  <c r="X23" i="17"/>
  <c r="Q23" i="17"/>
  <c r="J23" i="17"/>
  <c r="AV22" i="17"/>
  <c r="AO22" i="17"/>
  <c r="AH22" i="17"/>
  <c r="X22" i="17"/>
  <c r="Q22" i="17"/>
  <c r="J22" i="17"/>
  <c r="AV21" i="17"/>
  <c r="AO21" i="17"/>
  <c r="AH21" i="17"/>
  <c r="X21" i="17"/>
  <c r="Q21" i="17"/>
  <c r="J21" i="17"/>
  <c r="AV20" i="17"/>
  <c r="AO20" i="17"/>
  <c r="AH20" i="17"/>
  <c r="X20" i="17"/>
  <c r="Q20" i="17"/>
  <c r="J20" i="17"/>
  <c r="AV19" i="17"/>
  <c r="AO19" i="17"/>
  <c r="AH19" i="17"/>
  <c r="X19" i="17"/>
  <c r="Q19" i="17"/>
  <c r="J19" i="17"/>
  <c r="AV18" i="17"/>
  <c r="AO18" i="17"/>
  <c r="AH18" i="17"/>
  <c r="X18" i="17"/>
  <c r="Q18" i="17"/>
  <c r="J18" i="17"/>
  <c r="AV17" i="17"/>
  <c r="AO17" i="17"/>
  <c r="AH17" i="17"/>
  <c r="X17" i="17"/>
  <c r="Q17" i="17"/>
  <c r="J17" i="17"/>
  <c r="AS16" i="17"/>
  <c r="G16" i="17"/>
  <c r="AS15" i="17"/>
  <c r="G15" i="17"/>
  <c r="AS14" i="17"/>
  <c r="G14" i="17"/>
  <c r="AV13" i="17"/>
  <c r="AO13" i="17"/>
  <c r="AH13" i="17"/>
  <c r="X13" i="17"/>
  <c r="Q13" i="17"/>
  <c r="AV12" i="17"/>
  <c r="AO12" i="17"/>
  <c r="AH12" i="17"/>
  <c r="X12" i="17"/>
  <c r="Q12" i="17"/>
  <c r="AV11" i="17"/>
  <c r="AO11" i="17"/>
  <c r="AH11" i="17"/>
  <c r="X11" i="17"/>
  <c r="Q11" i="17"/>
  <c r="AV10" i="17"/>
  <c r="AO10" i="17"/>
  <c r="AH10" i="17"/>
  <c r="X10" i="17"/>
  <c r="Q10" i="17"/>
  <c r="AV9" i="17"/>
  <c r="AO9" i="17"/>
  <c r="AH9" i="17"/>
  <c r="X9" i="17"/>
  <c r="Q9" i="17"/>
  <c r="N14" i="17"/>
  <c r="L25" i="17"/>
  <c r="N13" i="19"/>
  <c r="P13" i="19" s="1"/>
  <c r="S16" i="17"/>
  <c r="N11" i="19"/>
  <c r="P11" i="19" s="1"/>
  <c r="J3" i="19"/>
  <c r="J11" i="19" s="1"/>
  <c r="J4" i="19"/>
  <c r="J12" i="19" s="1"/>
  <c r="N12" i="19"/>
  <c r="P12" i="19" s="1"/>
  <c r="E92" i="6" l="1"/>
  <c r="T92" i="6" s="1"/>
  <c r="S92" i="6"/>
  <c r="S91" i="6" s="1"/>
  <c r="AT10" i="18"/>
  <c r="AT37" i="18"/>
  <c r="AU37" i="18" s="1"/>
  <c r="G22" i="5"/>
  <c r="G21" i="5"/>
  <c r="G20" i="5"/>
  <c r="E10" i="19"/>
  <c r="D10" i="19" s="1"/>
  <c r="F13" i="22"/>
  <c r="F82" i="6"/>
  <c r="W3" i="19" s="1"/>
  <c r="F10" i="19"/>
  <c r="K13" i="19"/>
  <c r="J26" i="17"/>
  <c r="I26" i="17" s="1"/>
  <c r="K12" i="19"/>
  <c r="H12" i="19"/>
  <c r="H13" i="19"/>
  <c r="N16" i="17"/>
  <c r="E25" i="17"/>
  <c r="E16" i="17"/>
  <c r="E15" i="17"/>
  <c r="N15" i="17"/>
  <c r="N25" i="17"/>
  <c r="Q25" i="17" s="1"/>
  <c r="P25" i="17" s="1"/>
  <c r="S15" i="17"/>
  <c r="AE16" i="17"/>
  <c r="S25" i="17"/>
  <c r="S14" i="17"/>
  <c r="L15" i="17"/>
  <c r="L16" i="17"/>
  <c r="L14" i="17"/>
  <c r="Q14" i="17" s="1"/>
  <c r="P14" i="17" s="1"/>
  <c r="H11" i="19"/>
  <c r="V11" i="19" l="1"/>
  <c r="W11" i="19"/>
  <c r="AT39" i="18"/>
  <c r="AU39" i="18" s="1"/>
  <c r="AT43" i="18"/>
  <c r="I19" i="12"/>
  <c r="I21" i="12"/>
  <c r="I23" i="12"/>
  <c r="I20" i="12"/>
  <c r="I22" i="12"/>
  <c r="I24" i="12"/>
  <c r="G13" i="22"/>
  <c r="F83" i="6"/>
  <c r="W4" i="19" s="1"/>
  <c r="I10" i="19"/>
  <c r="F84" i="6"/>
  <c r="W5" i="19" s="1"/>
  <c r="G82" i="6"/>
  <c r="M10" i="19"/>
  <c r="Q11" i="19"/>
  <c r="Q12" i="19"/>
  <c r="Q13" i="19"/>
  <c r="H10" i="19"/>
  <c r="G10" i="19" s="1"/>
  <c r="K11" i="19"/>
  <c r="K10" i="19" s="1"/>
  <c r="K15" i="19" s="1"/>
  <c r="Q16" i="17"/>
  <c r="P16" i="17" s="1"/>
  <c r="AE14" i="17"/>
  <c r="AJ14" i="17"/>
  <c r="Q15" i="17"/>
  <c r="U25" i="17"/>
  <c r="X25" i="17" s="1"/>
  <c r="AG25" i="17" s="1"/>
  <c r="U16" i="17"/>
  <c r="X16" i="17" s="1"/>
  <c r="U14" i="17"/>
  <c r="X14" i="17" s="1"/>
  <c r="U15" i="17"/>
  <c r="X15" i="17" s="1"/>
  <c r="AE25" i="17"/>
  <c r="AE15" i="17"/>
  <c r="AQ16" i="17"/>
  <c r="AV16" i="17" s="1"/>
  <c r="AQ14" i="17"/>
  <c r="AV14" i="17" s="1"/>
  <c r="AQ25" i="17"/>
  <c r="AV25" i="17" s="1"/>
  <c r="AQ15" i="17"/>
  <c r="AV15" i="17" s="1"/>
  <c r="AC25" i="17"/>
  <c r="AC14" i="17"/>
  <c r="AC15" i="17"/>
  <c r="AC16" i="17"/>
  <c r="AH16" i="17" s="1"/>
  <c r="V12" i="19" l="1"/>
  <c r="W12" i="19"/>
  <c r="V13" i="19"/>
  <c r="W13" i="19"/>
  <c r="J23" i="12"/>
  <c r="J21" i="12"/>
  <c r="J19" i="12"/>
  <c r="J11" i="12"/>
  <c r="J12" i="12"/>
  <c r="J14" i="12"/>
  <c r="J13" i="12"/>
  <c r="J10" i="12"/>
  <c r="J15" i="12"/>
  <c r="J24" i="12"/>
  <c r="J22" i="12"/>
  <c r="J20" i="12"/>
  <c r="J10" i="19"/>
  <c r="G83" i="6"/>
  <c r="Z3" i="19"/>
  <c r="G84" i="6"/>
  <c r="P10" i="19"/>
  <c r="Q10" i="19"/>
  <c r="P14" i="19" s="1"/>
  <c r="D86" i="6"/>
  <c r="Q26" i="17"/>
  <c r="P26" i="17" s="1"/>
  <c r="AV26" i="17"/>
  <c r="AG16" i="17"/>
  <c r="X26" i="17"/>
  <c r="AG14" i="17"/>
  <c r="AH15" i="17"/>
  <c r="AJ16" i="17"/>
  <c r="AJ15" i="17"/>
  <c r="AH14" i="17"/>
  <c r="AJ25" i="17"/>
  <c r="J28" i="17"/>
  <c r="AH25" i="17"/>
  <c r="AL25" i="17"/>
  <c r="AL16" i="17"/>
  <c r="AL14" i="17"/>
  <c r="AO14" i="17" s="1"/>
  <c r="AL15" i="17"/>
  <c r="Y11" i="19" l="1"/>
  <c r="Z11" i="19"/>
  <c r="AU26" i="17"/>
  <c r="AV28" i="17"/>
  <c r="X28" i="17"/>
  <c r="C93" i="6" s="1"/>
  <c r="X31" i="17"/>
  <c r="S86" i="6"/>
  <c r="S85" i="6" s="1"/>
  <c r="D85" i="6"/>
  <c r="E86" i="6"/>
  <c r="T86" i="6" s="1"/>
  <c r="C87" i="6"/>
  <c r="R87" i="6" s="1"/>
  <c r="N10" i="19"/>
  <c r="Z5" i="19"/>
  <c r="Z4" i="19"/>
  <c r="S10" i="19"/>
  <c r="U10" i="19"/>
  <c r="F86" i="6" s="1"/>
  <c r="N86" i="6" s="1"/>
  <c r="O10" i="19"/>
  <c r="W26" i="17"/>
  <c r="AN14" i="17"/>
  <c r="AU14" i="17" s="1"/>
  <c r="BB14" i="17" s="1"/>
  <c r="AH26" i="17"/>
  <c r="Q28" i="17"/>
  <c r="AO16" i="17"/>
  <c r="AN16" i="17" s="1"/>
  <c r="AU16" i="17" s="1"/>
  <c r="BB16" i="17" s="1"/>
  <c r="AO25" i="17"/>
  <c r="AN25" i="17" s="1"/>
  <c r="AU25" i="17" s="1"/>
  <c r="BB25" i="17" s="1"/>
  <c r="AO15" i="17"/>
  <c r="I28" i="17"/>
  <c r="Y12" i="19" l="1"/>
  <c r="Z12" i="19"/>
  <c r="Y13" i="19"/>
  <c r="Z13" i="19"/>
  <c r="C112" i="6"/>
  <c r="O112" i="6" s="1"/>
  <c r="R93" i="6"/>
  <c r="C111" i="6"/>
  <c r="C27" i="22" s="1"/>
  <c r="C85" i="6"/>
  <c r="C28" i="22"/>
  <c r="E87" i="6"/>
  <c r="T87" i="6" s="1"/>
  <c r="T85" i="6" s="1"/>
  <c r="G93" i="6"/>
  <c r="AA10" i="19"/>
  <c r="H86" i="6" s="1"/>
  <c r="AC10" i="19"/>
  <c r="AG26" i="17"/>
  <c r="AH28" i="17"/>
  <c r="X10" i="19"/>
  <c r="G86" i="6" s="1"/>
  <c r="W10" i="19"/>
  <c r="AO26" i="17"/>
  <c r="Q29" i="17"/>
  <c r="P28" i="17"/>
  <c r="W28" i="17"/>
  <c r="C91" i="6" s="1"/>
  <c r="AU28" i="17"/>
  <c r="G91" i="6" s="1"/>
  <c r="AN26" i="17" l="1"/>
  <c r="AO28" i="17"/>
  <c r="F93" i="6" s="1"/>
  <c r="U93" i="6" s="1"/>
  <c r="U91" i="6" s="1"/>
  <c r="AB10" i="19"/>
  <c r="F87" i="6"/>
  <c r="F111" i="6" s="1"/>
  <c r="V10" i="19"/>
  <c r="U86" i="6"/>
  <c r="O86" i="6"/>
  <c r="H87" i="6"/>
  <c r="H85" i="6" s="1"/>
  <c r="O111" i="6"/>
  <c r="G112" i="6"/>
  <c r="G28" i="22" s="1"/>
  <c r="Q28" i="22" s="1"/>
  <c r="V93" i="6"/>
  <c r="V91" i="6" s="1"/>
  <c r="E111" i="6"/>
  <c r="Q111" i="6" s="1"/>
  <c r="E85" i="6"/>
  <c r="E93" i="6"/>
  <c r="Z10" i="19"/>
  <c r="Y10" i="19" s="1"/>
  <c r="AG28" i="17"/>
  <c r="E91" i="6" s="1"/>
  <c r="H111" i="6" l="1"/>
  <c r="H27" i="22" s="1"/>
  <c r="F85" i="6"/>
  <c r="N85" i="6" s="1"/>
  <c r="N87" i="6" s="1"/>
  <c r="V86" i="6"/>
  <c r="P86" i="6"/>
  <c r="W86" i="6" s="1"/>
  <c r="E27" i="22"/>
  <c r="O27" i="22" s="1"/>
  <c r="G87" i="6"/>
  <c r="G111" i="6" s="1"/>
  <c r="S112" i="6"/>
  <c r="E112" i="6"/>
  <c r="Q112" i="6" s="1"/>
  <c r="T93" i="6"/>
  <c r="T91" i="6" s="1"/>
  <c r="F27" i="22"/>
  <c r="F112" i="6"/>
  <c r="AN28" i="17"/>
  <c r="F91" i="6" s="1"/>
  <c r="G85" i="6" l="1"/>
  <c r="O85" i="6" s="1"/>
  <c r="O87" i="6" s="1"/>
  <c r="E28" i="22"/>
  <c r="O28" i="22" s="1"/>
  <c r="L111" i="6"/>
  <c r="K27" i="22" s="1"/>
  <c r="P27" i="22" s="1"/>
  <c r="S27" i="22" s="1"/>
  <c r="U87" i="6"/>
  <c r="U85" i="6" s="1"/>
  <c r="F28" i="22"/>
  <c r="P28" i="22" s="1"/>
  <c r="S28" i="22" s="1"/>
  <c r="R112" i="6"/>
  <c r="G27" i="22"/>
  <c r="P85" i="6" l="1"/>
  <c r="P87" i="6" s="1"/>
  <c r="W87" i="6" s="1"/>
  <c r="W85" i="6" s="1"/>
  <c r="M111" i="6"/>
  <c r="L27" i="22" s="1"/>
  <c r="Q27" i="22" s="1"/>
  <c r="V87" i="6"/>
  <c r="V85" i="6" s="1"/>
  <c r="R111" i="6"/>
  <c r="N111" i="6" l="1"/>
  <c r="M27" i="22" s="1"/>
  <c r="R27" i="22" s="1"/>
  <c r="S111" i="6"/>
  <c r="T111" i="6" l="1"/>
  <c r="C5" i="22" l="1"/>
  <c r="C136" i="6"/>
  <c r="C17" i="22" l="1"/>
  <c r="C100" i="6"/>
  <c r="D100" i="6" s="1"/>
  <c r="F8" i="14" l="1"/>
  <c r="G17" i="14" s="1"/>
  <c r="F4" i="14"/>
  <c r="G13" i="14" s="1"/>
  <c r="E5" i="22"/>
  <c r="C19" i="22"/>
  <c r="C21" i="22"/>
  <c r="C20" i="22"/>
  <c r="G19" i="14" l="1"/>
  <c r="G3" i="14"/>
  <c r="G7" i="14"/>
  <c r="G6" i="14"/>
  <c r="C18" i="22"/>
  <c r="G9" i="14"/>
  <c r="E72" i="6"/>
  <c r="AT9" i="18" s="1"/>
  <c r="G8" i="14"/>
  <c r="E17" i="22"/>
  <c r="AT34" i="18" l="1"/>
  <c r="AU34" i="18" s="1"/>
  <c r="AT38" i="18"/>
  <c r="AU38" i="18" s="1"/>
  <c r="AU36" i="18" s="1"/>
  <c r="AT42" i="18"/>
  <c r="AU42" i="18" s="1"/>
  <c r="AU40" i="18" s="1"/>
  <c r="G19" i="9"/>
  <c r="G21" i="9"/>
  <c r="G20" i="9"/>
  <c r="G5" i="14"/>
  <c r="E20" i="22"/>
  <c r="F5" i="22"/>
  <c r="E21" i="22"/>
  <c r="E19" i="22"/>
  <c r="AU32" i="18" l="1"/>
  <c r="AT32" i="18" s="1"/>
  <c r="H23" i="26"/>
  <c r="H20" i="26"/>
  <c r="H18" i="26"/>
  <c r="H12" i="26"/>
  <c r="H13" i="26"/>
  <c r="H11" i="26"/>
  <c r="H10" i="26"/>
  <c r="H14" i="26"/>
  <c r="H22" i="26"/>
  <c r="H21" i="26"/>
  <c r="H19" i="26"/>
  <c r="H6" i="14"/>
  <c r="H7" i="14"/>
  <c r="H8" i="14"/>
  <c r="H3" i="14"/>
  <c r="H5" i="14"/>
  <c r="G4" i="14"/>
  <c r="E18" i="22"/>
  <c r="H9" i="14"/>
  <c r="F72" i="6"/>
  <c r="BA9" i="18" s="1"/>
  <c r="F17" i="22"/>
  <c r="G5" i="22"/>
  <c r="BA34" i="18" l="1"/>
  <c r="BB34" i="18" s="1"/>
  <c r="BA38" i="18"/>
  <c r="C113" i="6"/>
  <c r="H21" i="9"/>
  <c r="H20" i="9"/>
  <c r="H19" i="9"/>
  <c r="H9" i="26"/>
  <c r="I3" i="14"/>
  <c r="I7" i="14"/>
  <c r="I5" i="14"/>
  <c r="I6" i="14"/>
  <c r="H4" i="14"/>
  <c r="H21" i="5"/>
  <c r="H19" i="5"/>
  <c r="H22" i="5"/>
  <c r="H20" i="5"/>
  <c r="H18" i="5"/>
  <c r="G17" i="22"/>
  <c r="I8" i="14"/>
  <c r="G72" i="6"/>
  <c r="BH9" i="18" s="1"/>
  <c r="BH38" i="18" s="1"/>
  <c r="I9" i="14"/>
  <c r="F19" i="22"/>
  <c r="F21" i="22"/>
  <c r="F20" i="22"/>
  <c r="F104" i="6" l="1"/>
  <c r="F102" i="6" s="1"/>
  <c r="C29" i="22"/>
  <c r="O113" i="6"/>
  <c r="BA42" i="18"/>
  <c r="BB42" i="18" s="1"/>
  <c r="BB40" i="18" s="1"/>
  <c r="BB38" i="18"/>
  <c r="BB36" i="18" s="1"/>
  <c r="BH42" i="18"/>
  <c r="BI42" i="18" s="1"/>
  <c r="BI40" i="18" s="1"/>
  <c r="BI38" i="18"/>
  <c r="BI36" i="18" s="1"/>
  <c r="I20" i="9"/>
  <c r="I19" i="9"/>
  <c r="I21" i="26"/>
  <c r="I23" i="26"/>
  <c r="I12" i="26"/>
  <c r="I14" i="26"/>
  <c r="I13" i="26"/>
  <c r="I18" i="26"/>
  <c r="I11" i="26"/>
  <c r="I10" i="26"/>
  <c r="I22" i="26"/>
  <c r="I20" i="26"/>
  <c r="I21" i="9"/>
  <c r="I19" i="26"/>
  <c r="I20" i="5"/>
  <c r="I18" i="5"/>
  <c r="I19" i="5"/>
  <c r="I21" i="5"/>
  <c r="I22" i="5"/>
  <c r="E104" i="6"/>
  <c r="F18" i="22"/>
  <c r="G20" i="22"/>
  <c r="G19" i="22"/>
  <c r="I4" i="14"/>
  <c r="G21" i="22"/>
  <c r="F113" i="6" l="1"/>
  <c r="F29" i="22" s="1"/>
  <c r="P29" i="22" s="1"/>
  <c r="G104" i="6"/>
  <c r="O102" i="6" s="1"/>
  <c r="P102" i="6" s="1"/>
  <c r="E113" i="6"/>
  <c r="Q113" i="6" s="1"/>
  <c r="E102" i="6"/>
  <c r="R113" i="6"/>
  <c r="BB32" i="18"/>
  <c r="BA32" i="18" s="1"/>
  <c r="BI32" i="18"/>
  <c r="BH32" i="18" s="1"/>
  <c r="G77" i="6" s="1"/>
  <c r="C119" i="6"/>
  <c r="J10" i="26"/>
  <c r="J18" i="26"/>
  <c r="J12" i="26"/>
  <c r="J13" i="26"/>
  <c r="J11" i="26"/>
  <c r="J14" i="26"/>
  <c r="J19" i="26"/>
  <c r="I9" i="26"/>
  <c r="J22" i="26"/>
  <c r="J20" i="26"/>
  <c r="J21" i="26"/>
  <c r="J23" i="26"/>
  <c r="G18" i="22"/>
  <c r="G102" i="6" l="1"/>
  <c r="E29" i="22"/>
  <c r="O29" i="22" s="1"/>
  <c r="S29" i="22"/>
  <c r="J9" i="26"/>
  <c r="P104" i="6" l="1"/>
  <c r="N113" i="6" s="1"/>
  <c r="M113" i="6"/>
  <c r="L29" i="22" s="1"/>
  <c r="G113" i="6"/>
  <c r="M29" i="22" l="1"/>
  <c r="R29" i="22" s="1"/>
  <c r="T113" i="6"/>
  <c r="G29" i="22"/>
  <c r="Q29" i="22" s="1"/>
  <c r="S113" i="6"/>
  <c r="C110" i="6"/>
  <c r="C26" i="22" l="1"/>
  <c r="O110" i="6"/>
  <c r="H14" i="12"/>
  <c r="H11" i="12"/>
  <c r="H10" i="12"/>
  <c r="H12" i="12"/>
  <c r="H13" i="12"/>
  <c r="H15" i="12"/>
  <c r="I12" i="12" l="1"/>
  <c r="I11" i="12"/>
  <c r="I14" i="12"/>
  <c r="I13" i="12" l="1"/>
  <c r="I15" i="12"/>
  <c r="I10" i="12"/>
  <c r="F23" i="26" l="1"/>
  <c r="F22" i="26"/>
  <c r="F14" i="26"/>
  <c r="F9" i="26"/>
  <c r="G23" i="9" l="1"/>
  <c r="G9" i="9" l="1"/>
  <c r="G10" i="9"/>
  <c r="G11" i="9"/>
  <c r="G12" i="9"/>
  <c r="G13" i="9"/>
  <c r="G18" i="9"/>
  <c r="H23" i="9" l="1"/>
  <c r="H9" i="9" l="1"/>
  <c r="H10" i="9"/>
  <c r="H11" i="9"/>
  <c r="H12" i="9"/>
  <c r="H13" i="9"/>
  <c r="H14" i="9"/>
  <c r="H18" i="9"/>
  <c r="I23" i="9"/>
  <c r="I11" i="9" l="1"/>
  <c r="I13" i="9"/>
  <c r="I18" i="9"/>
  <c r="I10" i="9"/>
  <c r="I12" i="9"/>
  <c r="I14" i="9"/>
  <c r="I9" i="9"/>
  <c r="C109" i="6" l="1"/>
  <c r="O109" i="6" s="1"/>
  <c r="O108" i="6" l="1"/>
  <c r="R38" i="6"/>
  <c r="C108" i="6"/>
  <c r="C25" i="22"/>
  <c r="C24" i="22" s="1"/>
  <c r="C120" i="6"/>
  <c r="R30" i="6" l="1"/>
  <c r="C80" i="6"/>
  <c r="C42" i="22"/>
  <c r="C56" i="22" s="1"/>
  <c r="C58" i="22" s="1"/>
  <c r="C44" i="22"/>
  <c r="E52" i="6"/>
  <c r="T52" i="6" s="1"/>
  <c r="T30" i="6" s="1"/>
  <c r="E10" i="6" s="1"/>
  <c r="C137" i="6"/>
  <c r="C45" i="22" l="1"/>
  <c r="C55" i="22"/>
  <c r="C57" i="22" s="1"/>
  <c r="C46" i="22"/>
  <c r="E109" i="6"/>
  <c r="Q109" i="6" s="1"/>
  <c r="E30" i="6"/>
  <c r="E41" i="22" l="1"/>
  <c r="E55" i="22" s="1"/>
  <c r="E57" i="22" s="1"/>
  <c r="E25" i="22"/>
  <c r="O25" i="22" s="1"/>
  <c r="E118" i="6"/>
  <c r="F52" i="6"/>
  <c r="U52" i="6" s="1"/>
  <c r="G38" i="6"/>
  <c r="V38" i="6" s="1"/>
  <c r="E11" i="6" l="1"/>
  <c r="E42" i="22" s="1"/>
  <c r="E56" i="22" s="1"/>
  <c r="E58" i="22" s="1"/>
  <c r="E137" i="6"/>
  <c r="F109" i="6"/>
  <c r="G52" i="6"/>
  <c r="V52" i="6" s="1"/>
  <c r="U38" i="6"/>
  <c r="U30" i="6" s="1"/>
  <c r="I6" i="6" l="1"/>
  <c r="F10" i="6"/>
  <c r="V30" i="6"/>
  <c r="F25" i="22"/>
  <c r="P25" i="22" s="1"/>
  <c r="R109" i="6"/>
  <c r="G109" i="6"/>
  <c r="G30" i="6"/>
  <c r="F30" i="6"/>
  <c r="S25" i="22" l="1"/>
  <c r="J6" i="6"/>
  <c r="G10" i="6"/>
  <c r="G25" i="22"/>
  <c r="Q25" i="22" s="1"/>
  <c r="S109" i="6"/>
  <c r="F41" i="22"/>
  <c r="F55" i="22" s="1"/>
  <c r="F57" i="22" s="1"/>
  <c r="G41" i="22"/>
  <c r="G55" i="22" s="1"/>
  <c r="G57" i="22" s="1"/>
  <c r="F118" i="6"/>
  <c r="F137" i="6" s="1"/>
  <c r="G118" i="6"/>
  <c r="G137" i="6" s="1"/>
  <c r="G11" i="6" l="1"/>
  <c r="G42" i="22" s="1"/>
  <c r="G56" i="22" s="1"/>
  <c r="G58" i="22" s="1"/>
  <c r="F11" i="6"/>
  <c r="F42" i="22" s="1"/>
  <c r="F56" i="22" s="1"/>
  <c r="F58" i="22" s="1"/>
  <c r="BA18" i="18"/>
  <c r="C50" i="22" l="1"/>
  <c r="BI18" i="18"/>
  <c r="BH18" i="18" s="1"/>
  <c r="G74" i="6" s="1"/>
  <c r="BJ18" i="18"/>
  <c r="BP18" i="18" s="1"/>
  <c r="BB16" i="18"/>
  <c r="BI16" i="18" l="1"/>
  <c r="BH16" i="18" s="1"/>
  <c r="G73" i="6" s="1"/>
  <c r="O73" i="6" s="1"/>
  <c r="BA16" i="18"/>
  <c r="F73" i="6" s="1"/>
  <c r="F79" i="6"/>
  <c r="BB44" i="18"/>
  <c r="BO18" i="18"/>
  <c r="H74" i="6" s="1"/>
  <c r="BP16" i="18"/>
  <c r="F67" i="6" l="1"/>
  <c r="F69" i="6"/>
  <c r="F68" i="6"/>
  <c r="G68" i="6"/>
  <c r="G69" i="6"/>
  <c r="G67" i="6"/>
  <c r="F110" i="6"/>
  <c r="F108" i="6" s="1"/>
  <c r="F43" i="22"/>
  <c r="F45" i="22" s="1"/>
  <c r="G43" i="22"/>
  <c r="G44" i="22" s="1"/>
  <c r="G46" i="22" s="1"/>
  <c r="G79" i="6"/>
  <c r="BI44" i="18"/>
  <c r="BH44" i="18" s="1"/>
  <c r="F119" i="6"/>
  <c r="F120" i="6" s="1"/>
  <c r="F80" i="6"/>
  <c r="G119" i="6"/>
  <c r="G120" i="6" s="1"/>
  <c r="G80" i="6"/>
  <c r="BB47" i="18"/>
  <c r="BA47" i="18" s="1"/>
  <c r="BA44" i="18"/>
  <c r="H79" i="6"/>
  <c r="BO16" i="18"/>
  <c r="H73" i="6" s="1"/>
  <c r="BP44" i="18"/>
  <c r="H69" i="6" l="1"/>
  <c r="H68" i="6"/>
  <c r="H67" i="6"/>
  <c r="F26" i="22"/>
  <c r="G45" i="22"/>
  <c r="F44" i="22"/>
  <c r="F46" i="22" s="1"/>
  <c r="G110" i="6"/>
  <c r="G26" i="22" s="1"/>
  <c r="H110" i="6"/>
  <c r="H26" i="22" s="1"/>
  <c r="H43" i="22"/>
  <c r="H44" i="22" s="1"/>
  <c r="H46" i="22" s="1"/>
  <c r="BI47" i="18"/>
  <c r="BH47" i="18" s="1"/>
  <c r="H119" i="6"/>
  <c r="H120" i="6" s="1"/>
  <c r="H80" i="6"/>
  <c r="BO44" i="18"/>
  <c r="BP47" i="18"/>
  <c r="BO47" i="18" s="1"/>
  <c r="G24" i="22" l="1"/>
  <c r="H24" i="22"/>
  <c r="F24" i="22"/>
  <c r="H108" i="6"/>
  <c r="H45" i="22"/>
  <c r="G108" i="6"/>
  <c r="AU20" i="18" l="1"/>
  <c r="AT20" i="18" s="1"/>
  <c r="AU16" i="18" l="1"/>
  <c r="AT16" i="18" s="1"/>
  <c r="E73" i="6" s="1"/>
  <c r="N73" i="6" s="1"/>
  <c r="N79" i="6" l="1"/>
  <c r="U79" i="6" s="1"/>
  <c r="E80" i="6"/>
  <c r="E79" i="6"/>
  <c r="T79" i="6" s="1"/>
  <c r="E119" i="6"/>
  <c r="E120" i="6" s="1"/>
  <c r="E68" i="6"/>
  <c r="AU44" i="18"/>
  <c r="AT44" i="18" s="1"/>
  <c r="E67" i="6"/>
  <c r="E43" i="22"/>
  <c r="E45" i="22" s="1"/>
  <c r="E69" i="6"/>
  <c r="U73" i="6" l="1"/>
  <c r="L110" i="6"/>
  <c r="K26" i="22" s="1"/>
  <c r="P26" i="22" s="1"/>
  <c r="P73" i="6"/>
  <c r="P79" i="6" s="1"/>
  <c r="W79" i="6" s="1"/>
  <c r="O79" i="6"/>
  <c r="V79" i="6" s="1"/>
  <c r="E110" i="6"/>
  <c r="E26" i="22" s="1"/>
  <c r="T73" i="6"/>
  <c r="E44" i="22"/>
  <c r="E46" i="22" s="1"/>
  <c r="AU47" i="18"/>
  <c r="AT47" i="18" s="1"/>
  <c r="P24" i="22" l="1"/>
  <c r="S24" i="22" s="1"/>
  <c r="S26" i="22"/>
  <c r="E24" i="22"/>
  <c r="O26" i="22"/>
  <c r="E108" i="6"/>
  <c r="V73" i="6"/>
  <c r="M110" i="6"/>
  <c r="L26" i="22" s="1"/>
  <c r="W73" i="6"/>
  <c r="N110" i="6"/>
  <c r="M26" i="22" s="1"/>
  <c r="L108" i="6"/>
  <c r="R110" i="6"/>
  <c r="R108" i="6" s="1"/>
  <c r="P21" i="22" s="1"/>
  <c r="Q110" i="6"/>
  <c r="Q108" i="6" s="1"/>
  <c r="M24" i="22" l="1"/>
  <c r="R26" i="22"/>
  <c r="L24" i="22"/>
  <c r="Q26" i="22"/>
  <c r="K24" i="22"/>
  <c r="N108" i="6"/>
  <c r="T110" i="6"/>
  <c r="J24" i="22"/>
  <c r="M108" i="6"/>
  <c r="S110" i="6"/>
  <c r="S108" i="6" s="1"/>
  <c r="Q24" i="22" l="1"/>
  <c r="Q21" i="22" s="1"/>
  <c r="R24" i="22"/>
  <c r="O24" i="22"/>
  <c r="O21" i="22" s="1"/>
  <c r="T108" i="6"/>
  <c r="R21" i="22" l="1"/>
</calcChain>
</file>

<file path=xl/sharedStrings.xml><?xml version="1.0" encoding="utf-8"?>
<sst xmlns="http://schemas.openxmlformats.org/spreadsheetml/2006/main" count="1029" uniqueCount="337">
  <si>
    <t>Տարի</t>
  </si>
  <si>
    <t>Քանակը</t>
  </si>
  <si>
    <t>Միջին կ/թ</t>
  </si>
  <si>
    <t>Ընդամենը</t>
  </si>
  <si>
    <t>հիմնական կենսաթոշակ</t>
  </si>
  <si>
    <t>նվազագույն կենսաթոշակ</t>
  </si>
  <si>
    <t xml:space="preserve">Ընդամենը </t>
  </si>
  <si>
    <t>Տարիքային+Արտոնյալ+Երկարամյա ծառ. +Մասնակի</t>
  </si>
  <si>
    <t>Կ=Հ+ (Ս X Ա) X Գ </t>
  </si>
  <si>
    <t>Կ=Հ+ (10 X Ա+(Ս-10) X Ա1) X Գ </t>
  </si>
  <si>
    <t>գործակից</t>
  </si>
  <si>
    <t xml:space="preserve">Տարիքային, արտոնյալ, երկարամյա, մասնակի </t>
  </si>
  <si>
    <t>1-ին խումբ</t>
  </si>
  <si>
    <t>2-րդ խումբ</t>
  </si>
  <si>
    <t>3-րդ խումբ</t>
  </si>
  <si>
    <t>ծերության նպաստ</t>
  </si>
  <si>
    <t>մանկուց հաշմանդամ երեխայի նպաստ</t>
  </si>
  <si>
    <t>Նպաստներ</t>
  </si>
  <si>
    <t>Հիմնական ցուցանիշներ</t>
  </si>
  <si>
    <t>1. Աշխատանքային կենսաթոշակներ</t>
  </si>
  <si>
    <t>կերակրողը կորցնելու դեպքում նպաստ /երկկողմանի ծնողազուրկ երեխա/</t>
  </si>
  <si>
    <t>զինծառայության ստաժի 1 տարվա արժեք</t>
  </si>
  <si>
    <t>4. Սոցերաշխիքներով սահմանված կենսաթոշակ</t>
  </si>
  <si>
    <t>Մասնագիտական ստաժի 1 տարվա արժեք</t>
  </si>
  <si>
    <t>աշխատանքային ստաժի 1 տարվա արժեք՝ մինչև 10 տարի</t>
  </si>
  <si>
    <t>աշխատանքային ստաժի 1 տարվա արժեք՝ 10 տարուց ավելի</t>
  </si>
  <si>
    <t>Հաշմանդամության կենսաթոշակներ</t>
  </si>
  <si>
    <t>կերակրողը կորցնելու դեպքում նպաստ /միակողմանի ծնողազուրկ երեխա, ընտանիքի այլ անդամ/</t>
  </si>
  <si>
    <t>Պարտադիր ժամկետային զինվորական ծառայության շարքային կազմի զինծառայողի հաշմանդամության զինվորական կենսաթոշակի չափը, այդ թվում՝</t>
  </si>
  <si>
    <t>կերակրողը կորցնելու դեպքում նպաստ /միակողմանի ծնողազուրկ երեխա, այլ անդամ/</t>
  </si>
  <si>
    <t>Հ/Հ</t>
  </si>
  <si>
    <t>Ծախսերի ցուցանիշները`</t>
  </si>
  <si>
    <t>Զինվորական ծառայության ստաժի միջինացված տարիներ</t>
  </si>
  <si>
    <t>Հիմնական կենսաթոշակի չափը /դրամ/</t>
  </si>
  <si>
    <t xml:space="preserve">Զինծառայողի անձնական գործակիցը </t>
  </si>
  <si>
    <t xml:space="preserve">Զինվորական ծառայության ստաժի մեկ տարվա արժեքը /դրամ/ </t>
  </si>
  <si>
    <t>կենսաթոշակառուների միջին  թվաքանակը</t>
  </si>
  <si>
    <t xml:space="preserve">կենսաթոշակի միջին ամսական չափը /դրամ/ </t>
  </si>
  <si>
    <t>գումարը /հազ.դրամ/</t>
  </si>
  <si>
    <t>Ա</t>
  </si>
  <si>
    <t>Զինվորական կենսաթոշակներ,                    այդ թվում</t>
  </si>
  <si>
    <t>20 տարվա զինվորական ծառայության ստաժ ունեցող երկարամյա  զինվորական կենսաթոշակառուներ</t>
  </si>
  <si>
    <t>20 տարուց ավելի զինվորական ծառայության ստաժ ունեցող երկարամյա  զինվորական կենսաթոշակառուներ</t>
  </si>
  <si>
    <t>պարտադիր ժամկետային զինվորական ծառայության շարքային կազմի զինծառայողի, այդ թվում</t>
  </si>
  <si>
    <t>3.4.1</t>
  </si>
  <si>
    <t>1-ին խմբի հաշմանդամներ</t>
  </si>
  <si>
    <t>x</t>
  </si>
  <si>
    <t>3.4.2</t>
  </si>
  <si>
    <t>2-րդ խմբի հաշմանդամներ</t>
  </si>
  <si>
    <t>3.4.3</t>
  </si>
  <si>
    <t>3-րդ խմբի հաշմանդամներ</t>
  </si>
  <si>
    <t xml:space="preserve"> Հայաստանի Հանրապետության պաշտպանության մարտական գործողությունների մասնակցի, այդ թվում </t>
  </si>
  <si>
    <t>3.5.1</t>
  </si>
  <si>
    <t>3.5.2</t>
  </si>
  <si>
    <t>3.5.3</t>
  </si>
  <si>
    <t>Կերակրողին կորցնելու դեպքում զինվորական կենսաթոշակառուներ, այդ թվում</t>
  </si>
  <si>
    <t>յուրաքանչյուր երեխայի, առկա (ցերեկային) ուuուցմամբ uովորողի համար (20 տարվա զինծառայության ստած ունեցող երկարամյա ծառայության զինկենսաթոշակի 60 տոկոսի չափով)</t>
  </si>
  <si>
    <t>երկու ծնողին կորցրած մինչեւ 18 տարեկան յուրաքանչյուր երեխայի, առկա (ցերեկային) ուuուցմամբ uովորողի համար (20 տարվա զինծառայության ստած ունեցող երկարամյա ծառայության զինկենսաթոշակի 80 տոկոսի չափով)</t>
  </si>
  <si>
    <t xml:space="preserve">պարտադիր ժամկետային զինվորական ծառայության շարքային կազմի մահացած (զոհված) զինծառայողի ընտանիքի անդամի (այդ թվում՝ երկու ծնողին կորցրած երեխայի, առկա (ցերեկային) ուuուցմամբ uովորողի) կերակրողին կորցնելու դեպքում, այդ թվում </t>
  </si>
  <si>
    <t>երեխա</t>
  </si>
  <si>
    <t>երկկողմանի ծնողազուրկ</t>
  </si>
  <si>
    <t>այլ անդամ</t>
  </si>
  <si>
    <t xml:space="preserve"> Հայաստանի Հանրապետության պաշտպանության մարտական գործողությունների մասնակցի, այդ թվում  </t>
  </si>
  <si>
    <t>Պարտադիր ժամկետային զինվորական ծառայության շարքային կազմի մահացած (զոհված) զինծառայողի ընտանիքի անդամի կերակրողին կորցնելու դեպքում զինվորական կենսաթոշակի չափը</t>
  </si>
  <si>
    <t xml:space="preserve">«ՀՀ օրենքով նշանակված կենսաթոշակներ» միջոցառման գծով </t>
  </si>
  <si>
    <t>մասնագիտական ստաժի 1 տարվա արժեք</t>
  </si>
  <si>
    <t>01.01.2021 թ. Դրությամբ Իրավունք ձեռքբերած</t>
  </si>
  <si>
    <t>2022թ․</t>
  </si>
  <si>
    <t>2023թ․</t>
  </si>
  <si>
    <t>2024թ․</t>
  </si>
  <si>
    <t>2025թ․</t>
  </si>
  <si>
    <t>2026թ․</t>
  </si>
  <si>
    <t>Մասնագիտական  ստաժի միջինացված տարիներ</t>
  </si>
  <si>
    <t xml:space="preserve">Կենսաթոշակառուի անձնական գործակիցը </t>
  </si>
  <si>
    <t xml:space="preserve">Մասնագիտական ստաժի մեկ տարվա արժեքը /դրամ/ </t>
  </si>
  <si>
    <t xml:space="preserve">կենսաթոշակառուների միջին թվաքանակը </t>
  </si>
  <si>
    <t xml:space="preserve">կենսաթոշակի միջին չափը /դրամ/ </t>
  </si>
  <si>
    <t>ՀՀ պաշտոնաթող Նախագահ</t>
  </si>
  <si>
    <t>ՀՀ սահմանադրական դատարանի անդամներ</t>
  </si>
  <si>
    <t xml:space="preserve">Դատավորներ </t>
  </si>
  <si>
    <t xml:space="preserve">Դատախազներ </t>
  </si>
  <si>
    <t xml:space="preserve">Հատուկ քննչական ծառայության ծառայողներ </t>
  </si>
  <si>
    <t xml:space="preserve">Քննչական ծառայության կոմիտեի ծառայողներ </t>
  </si>
  <si>
    <t>ՀՀ մարդու իրավունքների պաշտպան</t>
  </si>
  <si>
    <t>ՀՀ Ազգային ժողովի պատգամավորներ կամ ՀՀ Գերագույն խորհրդի պատգամավորներ</t>
  </si>
  <si>
    <t>Մաքսային ծառայության քննիչներ</t>
  </si>
  <si>
    <t>Հարկային ծառայության քննիչներ</t>
  </si>
  <si>
    <t>Ազգային ժողովի ընտրած Բարձրագույն դատական խորհրդի անդամի պաշտոնում պաշտոնավարած անձինք</t>
  </si>
  <si>
    <t>Առնվազն մեկ սահմանադրական ժամկետ Ազգային ժողովի ընտրած Բարձրագույն դատական խորհրդի անդամի պաշտոնում պաշտոնավարած անձինք</t>
  </si>
  <si>
    <t>Առնվազն մեկ ժամկետ Հայաստանի Հանրապետության մասնակցությամբ գործող միջազգային դատարանի դատավորի պաշտոնում պաշտոնավարած անձինք</t>
  </si>
  <si>
    <t>Առնվազն մեկ սահմանադրական ժամկետ Հայաստանի Հանրապետության վերահսկիչ պալատի նախագահի պաշտոնն զբաղեցրած կամ վեց տարի Ազգային ժողովի վերահսկիչ պալատի նախագահի պաշտոնն զբաղեցրած անձինք</t>
  </si>
  <si>
    <r>
      <t xml:space="preserve">«Պաշտոնատար անձանց գործունեության ապահովման, սպասարկման և սոցիալական երաշխիքների մասին» ՀՀ օրենքի հավելված N 1-ով սահմանված պաշտոններում, օտարերկրյա պետությունում գործող </t>
    </r>
    <r>
      <rPr>
        <u/>
        <sz val="8"/>
        <rFont val="GHEA Grapalat"/>
        <family val="3"/>
      </rPr>
      <t xml:space="preserve">դիվանագիտական </t>
    </r>
    <r>
      <rPr>
        <sz val="8"/>
        <rFont val="GHEA Grapalat"/>
        <family val="3"/>
      </rPr>
      <t>ծառայության մարմինների ղեկավարի պաշտոնում պաշտոնավարած անձինք</t>
    </r>
  </si>
  <si>
    <t>Հանրապետության նախագահը, Ազգային ժողովի պատգամավորները, Կառավարության անդամները, Սահմանադրական դատարանի և այլ դատարանների դատավորները, Ազգային ժողովի ընտրած Բարձրագույն դատական խորհրդի անդամները, Մարդու իրավունքների պաշտպանը, Հաշվեքննիչ պալատի նախագահը, դատախազները, հատուկ քննչական ծառայության, քննչական կոմիտեի ծառայողները՝ իրենց պաշտոնեական պարտականությունները կատարելիս կամ դրանք կատարելու առնչությամբ ստացած վնասվածքի կամ խեղման պատճառով աշխատանքային գործունեությամբ զբաղվելու կարողության 3-րդ աստիճանի սահմանափակում ունեցող հաշմանդամ ճանաչվելու դեպքում</t>
  </si>
  <si>
    <t>«Պաշտոնատար անձանց գործունեության ապահովման, սպասարկման և սոցիալական երաշխիքների մասին» ՀՀ օրենքի 3-րդ հոդվածի 1 կետի 3-րդ ենթակետի համաձայն</t>
  </si>
  <si>
    <t>Ընդամենը կենսաթոշակ (առանց նախորդող մեկ տարվա ժամանակահատվածում չստացողների)</t>
  </si>
  <si>
    <t>նախորդող մեկ տարվա ժամանակահատվածում չստացողներ</t>
  </si>
  <si>
    <t>Ընդամենը կենսաթոշակ (ներառյալ նախորդող մեկ տարվա ժամանակահատվածում չստացողների)</t>
  </si>
  <si>
    <t>փաստացի</t>
  </si>
  <si>
    <t>պլան</t>
  </si>
  <si>
    <t>2019 թվականի փաստացի բյուջեում միջին կենսաթոշակի չափը ստացվել է   կենսաթոշակառուների միջին (01.06.2019թ. դրությամբ իրավունք ձեռք բերած) թվաքանակի և փաստացի տարեկան ծախսի հարբերակացությամբ:</t>
  </si>
  <si>
    <t>Աշխատանքային կենսաթոշակառուների թիվ</t>
  </si>
  <si>
    <t>Ընդամենը զինվորական կենսաթոշակ (առանց նախորդող մեկ տարվա ժամանակահատվածում չստացողների)</t>
  </si>
  <si>
    <t>Ընդամենը զինվորական կենսաթոշակ (ներառյալ նախորդող մեկ տարվա ժամանակահատվածում չստացողների)</t>
  </si>
  <si>
    <t>Հաշմանդամության նվազագույն կենսաթոշակներ</t>
  </si>
  <si>
    <t>Շարքային զինծառայողների և նրանց ընտանիքների անդամների զինվորական կենսաթոշակներ</t>
  </si>
  <si>
    <t>Ծախսերի ցուցանիշները</t>
  </si>
  <si>
    <t>2021թ. Հաստատված բյուջե</t>
  </si>
  <si>
    <t>01.07.2021թ. դրությամբ իրավունք ձեռքբերած</t>
  </si>
  <si>
    <t>10</t>
  </si>
  <si>
    <t>11</t>
  </si>
  <si>
    <t>12</t>
  </si>
  <si>
    <t>13</t>
  </si>
  <si>
    <t>14</t>
  </si>
  <si>
    <t>15</t>
  </si>
  <si>
    <t xml:space="preserve"> Շարքային զինծառայողների և նրանց ընտանիքների անդամների կենսաթոշակներ, այդ թվում</t>
  </si>
  <si>
    <t>Միջին &lt;10</t>
  </si>
  <si>
    <t>Միջին &lt;20</t>
  </si>
  <si>
    <t>Միջին &lt;30</t>
  </si>
  <si>
    <t>Միջին &lt;40</t>
  </si>
  <si>
    <t>Միջին 21-30</t>
  </si>
  <si>
    <t>Միջին 31-40</t>
  </si>
  <si>
    <t>Միջին 11-20</t>
  </si>
  <si>
    <t>Կենսաթոշակ</t>
  </si>
  <si>
    <t>Միջին/Ընդ.</t>
  </si>
  <si>
    <t>01.06.2022թ․ դրությամբ</t>
  </si>
  <si>
    <t>Միջին 75 +</t>
  </si>
  <si>
    <t>թվաքանակի աճ</t>
  </si>
  <si>
    <t>միջին աշխատանքային կենսաթոշակ, դրամ</t>
  </si>
  <si>
    <t>հատկացվող գումար, մլրդ դրամ</t>
  </si>
  <si>
    <t>2. Զինվորական կենսաթոշակներ</t>
  </si>
  <si>
    <t>միջին զինվորական կենսաթոշակ, դրամ</t>
  </si>
  <si>
    <t xml:space="preserve">Շարքային զինծառայողների և նրանց ընտանիքների անդամների զինվորական կենսաթոշակներ </t>
  </si>
  <si>
    <t>5. Սոցիալական նպաստներ</t>
  </si>
  <si>
    <t xml:space="preserve">3.Շարքային զինծառայողների և նրանց ընտանիքների անդամների զինվորական կենսաթոշակներ </t>
  </si>
  <si>
    <t>Թիրախային ցուցանիշներ, դրամ</t>
  </si>
  <si>
    <t>միջին աշխատանքային կենսաթոշակ</t>
  </si>
  <si>
    <t>Աշխատանքային կենսաթոշակներ</t>
  </si>
  <si>
    <t>Զինվորական կենսաթոշակներ</t>
  </si>
  <si>
    <t>Սոցերաշխիքներով սահմանված կենսաթոշակ</t>
  </si>
  <si>
    <t>Սոցիալական նպաստներ</t>
  </si>
  <si>
    <t>միջին  կենսաթոշակ, դրամ</t>
  </si>
  <si>
    <t>կերակրողը կորցնելու դեպքում /միակողմանի ծնողազուրկ երեխա, այլ անդամ/</t>
  </si>
  <si>
    <t>կերակրողը կորցնելու դեպքում  /երկկողմանի ծնողազուրկ երեխա/</t>
  </si>
  <si>
    <t>Ընդամենը ծախսեր, ըստ կիսամյակների</t>
  </si>
  <si>
    <t>Ընդամենը ծախսեր, տարեկան</t>
  </si>
  <si>
    <t>գումարը /հազ.դրամ/ 1</t>
  </si>
  <si>
    <t>գումարը /հազ.դրամ/ 2</t>
  </si>
  <si>
    <t>կենսաթոշակի միջին չափը /դրամ/ 1</t>
  </si>
  <si>
    <t>կենսաթոշակի միջին չափը /դրամ/ 2</t>
  </si>
  <si>
    <t xml:space="preserve">ՊԶ </t>
  </si>
  <si>
    <t>ՆՍԶ</t>
  </si>
  <si>
    <t>ՍԳԻ</t>
  </si>
  <si>
    <t>Մակրոտնտեսական ցուցանիշներ, դրամ</t>
  </si>
  <si>
    <t>Հիմնական ցուցանիշներ, ՀԲ</t>
  </si>
  <si>
    <t>նվազագույն կենսաթոշակ/ՊԶ</t>
  </si>
  <si>
    <t>միջին աշխատանքային կենսաթոշակ/ՆՍԶ</t>
  </si>
  <si>
    <t>Rounded</t>
  </si>
  <si>
    <t>Բազային դրույքի ավելացում</t>
  </si>
  <si>
    <t>Հիմնական ցուցանիշներ, Առողջնախ</t>
  </si>
  <si>
    <t>3. Սոցիալական նպաստներ</t>
  </si>
  <si>
    <t>Ծրագրային ցուցանիշներ</t>
  </si>
  <si>
    <t>հունվար-օգոստոս գումարը /հազ.դրամ/</t>
  </si>
  <si>
    <t>սեպտեմբեր-դեկտեմբեր գումարը /հազ.դրամ/</t>
  </si>
  <si>
    <t>01.01.2023թ. դրությամբ իրավունք ձեռքբերած</t>
  </si>
  <si>
    <t>Միջին 41-74</t>
  </si>
  <si>
    <t>Միջին &lt;74</t>
  </si>
  <si>
    <t>ՀԿ</t>
  </si>
  <si>
    <t>ՆԿ</t>
  </si>
  <si>
    <t>&lt;10</t>
  </si>
  <si>
    <t>10+</t>
  </si>
  <si>
    <t>ՀԳ</t>
  </si>
  <si>
    <t>ԳՆ</t>
  </si>
  <si>
    <t>Գ</t>
  </si>
  <si>
    <t>+</t>
  </si>
  <si>
    <t>Ընդ. Թվաքանակ</t>
  </si>
  <si>
    <t>Տարիքային, արտոնյալ, երկարամյա, մասնակի շահառուների աճ/նվազում, %</t>
  </si>
  <si>
    <t>1-ին խմբի շահառուների աճ/նվազում, %</t>
  </si>
  <si>
    <t>2-րդ խմբի շահառուների աճ/նվազում, %</t>
  </si>
  <si>
    <t>3-րդ խմբի շահառուների աճ/նվազում, %</t>
  </si>
  <si>
    <t>կերակրողը կորցնելու դեպքում նպաստի  շահառուների (մ. ծնող.) աճ/նվազում, %</t>
  </si>
  <si>
    <t>կերակրողը կորցնելու դեպքում նպաստի  շահառուների (երկ. ծնող.) աճ/նվազում, %</t>
  </si>
  <si>
    <t>Նպաստ</t>
  </si>
  <si>
    <t>Ծերության նպաստ/&lt;10տ. կենսաթոշ.</t>
  </si>
  <si>
    <t>ԿԿ մ. ծնողազուրկ երեխաներ</t>
  </si>
  <si>
    <t>ԿԿ երկ. ծնողազուրկ երեխաներ</t>
  </si>
  <si>
    <t>1-ին խմբի հաշմանդամ/&lt;10տ. կենս.</t>
  </si>
  <si>
    <t>2- րդ խմբի հաշմանդամ/&lt;10տ. կենս.</t>
  </si>
  <si>
    <t>3- րդ խմբի հաշմանդամ/&lt;10տ. կենս.</t>
  </si>
  <si>
    <t>Աճ, %</t>
  </si>
  <si>
    <t>Շահառուների թիվ</t>
  </si>
  <si>
    <t>Քանակ 2027</t>
  </si>
  <si>
    <t>2-րդ խմբի հաշմանդամ/&lt;10տ. կենս.</t>
  </si>
  <si>
    <t>3-րդ խմբի հաշմանդամ/&lt;10տ. կենս.</t>
  </si>
  <si>
    <t>&lt;18տ․ հաշմանդամություն ունեցող</t>
  </si>
  <si>
    <t>Ընդհանուր</t>
  </si>
  <si>
    <t>կերակրողը կորցնելու դեպքում (երկ. ծնողազ.), գործակից հիմնականի նկատմամբ</t>
  </si>
  <si>
    <t>կերակրողը կորցնելու դեպքում (մ. ծնողազ.), գործակից հիմնականի նկատմամբ</t>
  </si>
  <si>
    <t>max</t>
  </si>
  <si>
    <t>Գործակից, 1-ին խումբ</t>
  </si>
  <si>
    <t>Գործակից, 2-րդ խումբ</t>
  </si>
  <si>
    <t>ԳՆ 1</t>
  </si>
  <si>
    <t>Ընդամենը  01.01.2023 դրությամբ</t>
  </si>
  <si>
    <t>զուտ հավելում, 2-րդ խումբ</t>
  </si>
  <si>
    <t>հավելում, 1-ին խումբ</t>
  </si>
  <si>
    <t>հավելում 40 տոկոս, 1-ին խումբ</t>
  </si>
  <si>
    <t>հավելում 20 տոկոս, 1-ին խումբ</t>
  </si>
  <si>
    <t>չափը՝ տոկոսով</t>
  </si>
  <si>
    <t>գումարը, դրամ</t>
  </si>
  <si>
    <t>ամսական ծախս, հզ դրամ</t>
  </si>
  <si>
    <t>տարեկան ծախս, հզ դրամ</t>
  </si>
  <si>
    <t>Քանակ 01.07.2023</t>
  </si>
  <si>
    <t>Քանակ 2024</t>
  </si>
  <si>
    <t>Քանակ 2025</t>
  </si>
  <si>
    <t>Քանակ 2026</t>
  </si>
  <si>
    <t>16</t>
  </si>
  <si>
    <t>17</t>
  </si>
  <si>
    <t>18</t>
  </si>
  <si>
    <t>2027թ․</t>
  </si>
  <si>
    <t>նպաստի անցնելու տարին</t>
  </si>
  <si>
    <t>կենսաթոշակի անցնելու տարին</t>
  </si>
  <si>
    <t>կենսաթոշակ + նպաստ</t>
  </si>
  <si>
    <t>ԸՆԴԱՄԵՆԸ (ԲՊՌ)</t>
  </si>
  <si>
    <t>1964 թ. ծնված անձանց թիվը</t>
  </si>
  <si>
    <t>1963 թ. ծնված անձանց թիվը</t>
  </si>
  <si>
    <t>1962 թ. ծնված անձանց թիվը</t>
  </si>
  <si>
    <t>1961 թ. ծնված անձանց թիվը</t>
  </si>
  <si>
    <t>1960 թ. ծնված անձանց թիվը</t>
  </si>
  <si>
    <t>ցուցանիշ</t>
  </si>
  <si>
    <t>մարդ</t>
  </si>
  <si>
    <t xml:space="preserve"> ԲՊՌ տվյալներով  ծնված անձանց վերաբերյալ (ՀՀ քաղաքացիներ և ՀՀ երկքաղաքացիներ)</t>
  </si>
  <si>
    <t>ՏԵՂԵԿԱՏՎՈՒԹՅՈՒՆ</t>
  </si>
  <si>
    <t>Կերակրողը կորցնելու դեպքում կենսաթոշակ</t>
  </si>
  <si>
    <t>Կերակրողը կորցնելու դեպքում կենսաթոշակ (2 ծնողին կորցրած)</t>
  </si>
  <si>
    <t>աճ</t>
  </si>
  <si>
    <t>2024
բյուջե</t>
  </si>
  <si>
    <t>միջին կենսաթոշակ+հետվճար</t>
  </si>
  <si>
    <t>փաստացի հետվճար</t>
  </si>
  <si>
    <t>անկանխիկ գործառնությունների կշիռը</t>
  </si>
  <si>
    <t xml:space="preserve">անվանական հետվճար </t>
  </si>
  <si>
    <t>փաստացի հետվճար, դրամ</t>
  </si>
  <si>
    <t>1 կիս</t>
  </si>
  <si>
    <t>2 կիս</t>
  </si>
  <si>
    <t>Հիմնական կենսաթոշակ</t>
  </si>
  <si>
    <t>Զինծառայության ստաժի 1 տարվա արժեք</t>
  </si>
  <si>
    <t>հաշմանդամության 1-ին խումբ</t>
  </si>
  <si>
    <t>հաշմանդամության 2-րդ խումբ</t>
  </si>
  <si>
    <t>հաշմանդամության 3-րդ խումբ</t>
  </si>
  <si>
    <t>կերակրողը կորցնելու դեպքում կենսաթոշակ</t>
  </si>
  <si>
    <t>կերակրողը կորցնելու դեպքում կենսաթոշակ այլ անդամ</t>
  </si>
  <si>
    <t>ստաժի աճ</t>
  </si>
  <si>
    <t>2020թ. Փաստացի պետական բյուջե*</t>
  </si>
  <si>
    <t>2021թ.Փաստացի պետական բյուջե*</t>
  </si>
  <si>
    <t>2022թ. Փաստացի պետական բյուջե*</t>
  </si>
  <si>
    <t>2023թ․ Փաստացի պետական բյուջե</t>
  </si>
  <si>
    <t>2024թ․, հաստատված բյուջե</t>
  </si>
  <si>
    <t>01.01.2024թ. դրությամբ իրավունք ձեռքբերած</t>
  </si>
  <si>
    <t xml:space="preserve">ՄԺԾԾ 2025թ․, </t>
  </si>
  <si>
    <t xml:space="preserve">ՄԺԾԾ 2026թ․, </t>
  </si>
  <si>
    <t xml:space="preserve">ՄԺԾԾ 2027թ․, </t>
  </si>
  <si>
    <t>1-ին կիսամյակ գումարը /հազ.դրամ/</t>
  </si>
  <si>
    <t>2-րդ կիսամյակ գումարը /հազ.դրամ/</t>
  </si>
  <si>
    <t>Հաշմանդամություն ունեցող զինվորական կենսաթոշակառուներ, այդ թվում</t>
  </si>
  <si>
    <t>1-ին խմբի հաշմանդամություն ունեցող անձ (20 տարվա զինծառայության ստաժ ունեցող երկարամյա ծառայության զինկենսաթոշակի 70 տոկոսի չափով)</t>
  </si>
  <si>
    <t>2- րդ խմբի հաշմանդամություն ունեցող ունեցող անձ  (20 տարվա զինծառայության ստած ունեցող երկարամյա ծառայության զինկենսաթոշակի 60 տոկոսի չափով)</t>
  </si>
  <si>
    <t>3- րդ խմբի հաշմանդամություն ունեցող անձ  (20 տարվա զինծառայության ստած ունեցող երկարամյա ծառայության զինկենսաթոշակի 40 տոկոսի չափով)</t>
  </si>
  <si>
    <t>1-ին խմբի հաշմանդամություն ունեցող անձ</t>
  </si>
  <si>
    <t>2-րդ խմբի հաշմանդամություն ունեցող անձ</t>
  </si>
  <si>
    <t>3-րդ խմբի հաշմանդամություն ունեցող անձ</t>
  </si>
  <si>
    <t>ընտանիքի` օրենքի 13-րդ հոդվածում նշված յուրաքանչյուր մյուս անդամի համար (20 տարվա զինծառայության ստաժ ունեցող երկարամյա ծառայության զինկենսաթոշակի 40 տոկոսի չափով)</t>
  </si>
  <si>
    <t xml:space="preserve"> ԼՂ-ից բռնի տեղահանված կենսաթոշակառուներ</t>
  </si>
  <si>
    <t>2024
գումարը /հազ.դրամ/</t>
  </si>
  <si>
    <t>կենսաթոշակառուների միջին  թվաքանակը *101%</t>
  </si>
  <si>
    <t>աշխատանքային/զինկենսաթոշակ</t>
  </si>
  <si>
    <t>տոկոսով միջինի նկատմամբ, 1-ին խումբ</t>
  </si>
  <si>
    <t>տոկոսով միջինի նկատմամբ, 2-րդ խումբ</t>
  </si>
  <si>
    <t>տոկոսով միջինի նկատմամբ, 3-րդ խումբ</t>
  </si>
  <si>
    <t>1958 թ. ծնված անձանց թիվը</t>
  </si>
  <si>
    <t>1959 թ. ծնված անձանց թիվը</t>
  </si>
  <si>
    <t>ԸՆԴԱՄԵՆԸ</t>
  </si>
  <si>
    <t>01.02.2024 դրությամբ</t>
  </si>
  <si>
    <t>01.02.2023 դրությամբ</t>
  </si>
  <si>
    <t>միջին զինվորական կենսաթոշակ+հետվճար, դրամ</t>
  </si>
  <si>
    <t>միջին աշխատանքային կենսաթոշակ+հետվճար, դրամ</t>
  </si>
  <si>
    <t>աշխատանքային/զինվորական</t>
  </si>
  <si>
    <t>4.2.</t>
  </si>
  <si>
    <t>աշխատանքային/զինվորական +հետվճար</t>
  </si>
  <si>
    <t>թվի աճ</t>
  </si>
  <si>
    <t>Քանակ 01.01.2024</t>
  </si>
  <si>
    <t>Քանակ 01.01.2024 դրությամբ</t>
  </si>
  <si>
    <t>շահառուների թիվ</t>
  </si>
  <si>
    <t>ՀՀ</t>
  </si>
  <si>
    <t>ԱՀ</t>
  </si>
  <si>
    <t>ՀՀ +ԱՀ</t>
  </si>
  <si>
    <t xml:space="preserve"> </t>
  </si>
  <si>
    <t>2024 սպասող</t>
  </si>
  <si>
    <t>ՀՀ+ԱՀ</t>
  </si>
  <si>
    <t>Զինվորական կենսաթոշակառուների թիվ</t>
  </si>
  <si>
    <t>3.1.</t>
  </si>
  <si>
    <t>շարքային զինծառայողների թիվը</t>
  </si>
  <si>
    <t>միջին կենսաթոշակ</t>
  </si>
  <si>
    <t>կենսաթոշակառուների թիվը</t>
  </si>
  <si>
    <t>Ընդամենը ծերության, հաշմանդամության, կերակրողին կորցնելու դեպքում սոցիալական նպաստներ (ներառյալ նախորդող մեկ տարվա ժամանակահատվածում չստացողների)</t>
  </si>
  <si>
    <r>
      <t xml:space="preserve">նախորդող մեկ տարվա ժամանակահատվածում չստացողներ, կամ </t>
    </r>
    <r>
      <rPr>
        <sz val="10"/>
        <color indexed="10"/>
        <rFont val="GHEA Grapalat"/>
        <family val="3"/>
      </rPr>
      <t>անկանխիկ վճարման գումար</t>
    </r>
  </si>
  <si>
    <t>Ընդամենը ծերության, հաշմանդամության, կերակրողին կորցնելու դեպքում սոցիալական նպաստներ (առանց նախորդող մեկ տարվա ժամանակահատվածում չստացողների)</t>
  </si>
  <si>
    <t>կերակրողը կորցրած երկկողմանի ծնողազուրկ երեխաների սոցիալական նպաստներ</t>
  </si>
  <si>
    <t>կերակրողը կորցրած միակողմանի ծնողազուրկ երեխաների սոցիալական նպաստներ</t>
  </si>
  <si>
    <t>3- րդ խմբի հաշմանդամի համար</t>
  </si>
  <si>
    <t>2- րդ խմբի հաշմանդամի համար</t>
  </si>
  <si>
    <t>1-ին խմբի հաշմանդամի համար</t>
  </si>
  <si>
    <t>հաշմանդամ երեխա ճանաչված անձի համար (մանկուց հաշմանդամ)</t>
  </si>
  <si>
    <r>
      <t xml:space="preserve"> Ծերության, հաշմանդամության, կերակրողին կորցնելու դեպքում սոցիալական նպաստներ,                </t>
    </r>
    <r>
      <rPr>
        <b/>
        <i/>
        <sz val="10"/>
        <color indexed="8"/>
        <rFont val="GHEA Grapalat"/>
        <family val="3"/>
      </rPr>
      <t xml:space="preserve">    այդ թվում</t>
    </r>
  </si>
  <si>
    <t>01-02-2024 դրությամբ իրավունք ձեռք բերածների թիվը</t>
  </si>
  <si>
    <t xml:space="preserve"> գումարը /հազ.դրամ/</t>
  </si>
  <si>
    <t xml:space="preserve"> նպաստի միջին չափը  /դրամ/ </t>
  </si>
  <si>
    <t xml:space="preserve">նպաստառուների միջին  թիվը </t>
  </si>
  <si>
    <t>2024թ. հաստատված  բյուջե</t>
  </si>
  <si>
    <t>01.07.-31.12.2023թ. փաստացի  բյուջե</t>
  </si>
  <si>
    <t>01.01.-31.06.2023թ. փաստացի  բյուջե</t>
  </si>
  <si>
    <t>01.09.-31.12.2022թ. փաստացի  բյուջե</t>
  </si>
  <si>
    <t>01.01.-31.08.2022թ. փաստացի  բյուջե</t>
  </si>
  <si>
    <t>(հազար դրամ)</t>
  </si>
  <si>
    <t>Նվազագույն նպաստի չափը/ դրամ/</t>
  </si>
  <si>
    <t>«Ծերության, հաշմանդամության, կերակրողին կորցնելու դեպքում սոցիալական նպաստներ» միջոցառման գծով ՄԺԾԾ  բյուջետային ֆինանսավորման հայտի  և բյուջեի նախագծի ծախսերի հաշվարկ հիմնավորման մասին</t>
  </si>
  <si>
    <t>ՏԵՂԵԿԱՆՔ</t>
  </si>
  <si>
    <t>նպաստառուների թիվը</t>
  </si>
  <si>
    <t>միջին  նպաստ, դրամ</t>
  </si>
  <si>
    <t>ՍԳԻ -ԿԲ</t>
  </si>
  <si>
    <t>ՍԳԻ -ՖՆ</t>
  </si>
  <si>
    <t>ՆՍԶ-ՖՆ</t>
  </si>
  <si>
    <t>ՊԶ , դրամ</t>
  </si>
  <si>
    <t>ՊԶ-ՖՆ</t>
  </si>
  <si>
    <t>Պարենային զամբյուղ ՖՆ</t>
  </si>
  <si>
    <t>2024թ. հաստատված պետական բյուջե</t>
  </si>
  <si>
    <t>միջին աշխատանքային կենսաթոշակ+ հետվճար/ՆՍԶ</t>
  </si>
  <si>
    <t>Հիմնական ցուցանիշներ, ՀԲ, ՖՆ</t>
  </si>
  <si>
    <t>Հաշմանդամության զինվորական կենսաթոշակառուներ</t>
  </si>
  <si>
    <t>Կերակրողին կորցնելու դեպքում զինվորական կենսաթոշակառուներ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</si>
</sst>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3" formatCode="_(* #,##0.00_);_(* \(#,##0.00\);_(* &quot;-&quot;??_);_(@_)"/>
    <numFmt numFmtId="164" formatCode="_-* #,##0.00\ _դ_ր_._-;\-* #,##0.00\ _դ_ր_._-;_-* &quot;-&quot;??\ _դ_ր_._-;_-@_-"/>
    <numFmt numFmtId="165" formatCode="_-* #,##0.00_-;\-* #,##0.00_-;_-* &quot;-&quot;??_-;_-@_-"/>
    <numFmt numFmtId="166" formatCode="0.0"/>
    <numFmt numFmtId="167" formatCode="_-* #,##0.0_-;\-* #,##0.0_-;_-* &quot;-&quot;??_-;_-@_-"/>
    <numFmt numFmtId="168" formatCode="_-* #,##0_-;\-* #,##0_-;_-* &quot;-&quot;??_-;_-@_-"/>
    <numFmt numFmtId="169" formatCode="0.0%"/>
    <numFmt numFmtId="170" formatCode="_(* #,##0.0_);_(* \(#,##0.0\);_(* &quot;-&quot;??_);_(@_)"/>
    <numFmt numFmtId="171" formatCode="_(* #,##0_);_(* \(#,##0\);_(* &quot;-&quot;??_);_(@_)"/>
    <numFmt numFmtId="172" formatCode="#,##0.0;[Red]#,##0.0"/>
    <numFmt numFmtId="173" formatCode="0_);\(0\)"/>
    <numFmt numFmtId="174" formatCode="#,##0.00;[Red]#,##0.00"/>
    <numFmt numFmtId="175" formatCode="#,##0.0"/>
    <numFmt numFmtId="176" formatCode="#,##0.0000;[Red]#,##0.0000"/>
    <numFmt numFmtId="177" formatCode="#,##0;[Red]#,##0"/>
    <numFmt numFmtId="178" formatCode="_-* #,##0.000_-;\-* #,##0.000_-;_-* &quot;-&quot;??_-;_-@_-"/>
    <numFmt numFmtId="179" formatCode="#,##0.000"/>
    <numFmt numFmtId="180" formatCode="_(* #,##0.0000_);_(* \(#,##0.0000\);_(* &quot;-&quot;??_);_(@_)"/>
    <numFmt numFmtId="181" formatCode="_(* #,##0.0_);_(* \(#,##0.0\);_(* &quot;-&quot;?_);_(@_)"/>
    <numFmt numFmtId="182" formatCode="0.000"/>
    <numFmt numFmtId="183" formatCode="\Մ\ի\ջ\ի\ն\ \&lt;#"/>
    <numFmt numFmtId="184" formatCode="\-\ #\ &quot;միջին&quot;"/>
    <numFmt numFmtId="185" formatCode="_(* #,##0_);_(* \(#,##0\);_(* &quot;-&quot;?_);_(@_)"/>
    <numFmt numFmtId="186" formatCode="_(* #,##0_);_(* \(#,##0\);_(* &quot;-&quot;???_);_(@_)"/>
    <numFmt numFmtId="187" formatCode="0;[Red]0"/>
    <numFmt numFmtId="188" formatCode="_(* #,##0.000_);_(* \(#,##0.000\);_(* &quot;-&quot;??_);_(@_)"/>
  </numFmts>
  <fonts count="44" x14ac:knownFonts="1">
    <font>
      <sz val="11"/>
      <color theme="1"/>
      <name val="Calibri"/>
      <family val="2"/>
      <scheme val="minor"/>
    </font>
    <font>
      <sz val="10"/>
      <color indexed="8"/>
      <name val="Arial"/>
      <family val="2"/>
    </font>
    <font>
      <sz val="10"/>
      <color indexed="8"/>
      <name val="GHEA Grapalat"/>
      <family val="3"/>
    </font>
    <font>
      <sz val="10"/>
      <color indexed="8"/>
      <name val="Arial"/>
      <family val="2"/>
    </font>
    <font>
      <sz val="10"/>
      <name val="GHEA Grapalat"/>
      <family val="3"/>
    </font>
    <font>
      <b/>
      <sz val="10"/>
      <color indexed="8"/>
      <name val="GHEA Grapalat"/>
      <family val="3"/>
    </font>
    <font>
      <sz val="11"/>
      <color indexed="8"/>
      <name val="GHEA Grapalat"/>
      <family val="3"/>
    </font>
    <font>
      <sz val="12"/>
      <color indexed="8"/>
      <name val="GHEA Grapalat"/>
      <family val="3"/>
    </font>
    <font>
      <sz val="12"/>
      <name val="GHEA Grapalat"/>
      <family val="3"/>
    </font>
    <font>
      <sz val="12"/>
      <color indexed="8"/>
      <name val="GHEA Grapalat"/>
      <family val="3"/>
    </font>
    <font>
      <b/>
      <sz val="12"/>
      <color indexed="8"/>
      <name val="GHEA Grapalat"/>
      <family val="3"/>
    </font>
    <font>
      <sz val="10"/>
      <name val="Arial Armenian"/>
      <family val="2"/>
    </font>
    <font>
      <sz val="8"/>
      <color indexed="8"/>
      <name val="GHEA Grapalat"/>
      <family val="3"/>
    </font>
    <font>
      <b/>
      <sz val="8"/>
      <color indexed="8"/>
      <name val="GHEA Grapalat"/>
      <family val="3"/>
    </font>
    <font>
      <i/>
      <sz val="10"/>
      <color indexed="8"/>
      <name val="GHEA Grapalat"/>
      <family val="3"/>
    </font>
    <font>
      <sz val="11"/>
      <name val="GHEA Grapalat"/>
      <family val="3"/>
    </font>
    <font>
      <sz val="8"/>
      <name val="GHEA Grapalat"/>
      <family val="3"/>
    </font>
    <font>
      <b/>
      <sz val="8"/>
      <name val="GHEA Grapalat"/>
      <family val="3"/>
    </font>
    <font>
      <i/>
      <sz val="10"/>
      <name val="GHEA Grapalat"/>
      <family val="3"/>
    </font>
    <font>
      <b/>
      <sz val="10"/>
      <name val="GHEA Grapalat"/>
      <family val="3"/>
    </font>
    <font>
      <sz val="9"/>
      <color indexed="8"/>
      <name val="GHEA Grapalat"/>
      <family val="3"/>
    </font>
    <font>
      <sz val="10"/>
      <color indexed="12"/>
      <name val="GHEA Grapalat"/>
      <family val="3"/>
    </font>
    <font>
      <u/>
      <sz val="8"/>
      <name val="GHEA Grapalat"/>
      <family val="3"/>
    </font>
    <font>
      <b/>
      <i/>
      <sz val="10"/>
      <color indexed="8"/>
      <name val="GHEA Grapalat"/>
      <family val="3"/>
    </font>
    <font>
      <sz val="10"/>
      <name val="Arial"/>
      <family val="2"/>
    </font>
    <font>
      <sz val="11"/>
      <color theme="1"/>
      <name val="Calibri"/>
      <family val="2"/>
      <scheme val="minor"/>
    </font>
    <font>
      <sz val="10"/>
      <color theme="1"/>
      <name val="GHEA Grapalat"/>
      <family val="3"/>
    </font>
    <font>
      <sz val="11"/>
      <color theme="1"/>
      <name val="GHEA Grapalat"/>
      <family val="3"/>
    </font>
    <font>
      <sz val="12"/>
      <color theme="1"/>
      <name val="GHEA Grapalat"/>
      <family val="3"/>
    </font>
    <font>
      <sz val="12"/>
      <color rgb="FF000000"/>
      <name val="GHEA Grapalat"/>
      <family val="3"/>
    </font>
    <font>
      <b/>
      <sz val="12"/>
      <color theme="1"/>
      <name val="GHEA Grapalat"/>
      <family val="3"/>
    </font>
    <font>
      <sz val="10"/>
      <color rgb="FFFF0000"/>
      <name val="GHEA Grapalat"/>
      <family val="3"/>
    </font>
    <font>
      <sz val="11"/>
      <color indexed="8"/>
      <name val="Calibri"/>
      <family val="2"/>
    </font>
    <font>
      <b/>
      <sz val="11"/>
      <color indexed="8"/>
      <name val="GHEA Grapalat"/>
      <family val="3"/>
    </font>
    <font>
      <b/>
      <sz val="10"/>
      <color theme="1"/>
      <name val="GHEA Grapalat"/>
      <family val="3"/>
    </font>
    <font>
      <sz val="12"/>
      <color theme="1"/>
      <name val="Calibri"/>
      <family val="2"/>
      <scheme val="minor"/>
    </font>
    <font>
      <sz val="8"/>
      <name val="GHEA Grapalat"/>
      <family val="2"/>
    </font>
    <font>
      <b/>
      <sz val="10"/>
      <color rgb="FFFF0000"/>
      <name val="Arial"/>
      <family val="2"/>
    </font>
    <font>
      <sz val="8"/>
      <color rgb="FFFF0000"/>
      <name val="GHEA Grapalat"/>
      <family val="3"/>
    </font>
    <font>
      <sz val="11"/>
      <color rgb="FFFF0000"/>
      <name val="GHEA Grapalat"/>
      <family val="3"/>
    </font>
    <font>
      <b/>
      <sz val="11"/>
      <name val="GHEA Grapalat"/>
      <family val="3"/>
    </font>
    <font>
      <b/>
      <sz val="10"/>
      <color rgb="FFFF0000"/>
      <name val="GHEA Grapalat"/>
      <family val="3"/>
    </font>
    <font>
      <sz val="10"/>
      <color indexed="10"/>
      <name val="GHEA Grapalat"/>
      <family val="3"/>
    </font>
    <font>
      <sz val="9"/>
      <color theme="1"/>
      <name val="GHEA Grapalat"/>
      <family val="3"/>
    </font>
  </fonts>
  <fills count="23">
    <fill>
      <patternFill patternType="none"/>
    </fill>
    <fill>
      <patternFill patternType="gray125"/>
    </fill>
    <fill>
      <patternFill patternType="solid">
        <fgColor indexed="22"/>
        <bgColor indexed="0"/>
      </patternFill>
    </fill>
    <fill>
      <patternFill patternType="solid">
        <fgColor indexed="42"/>
        <bgColor indexed="64"/>
      </patternFill>
    </fill>
    <fill>
      <patternFill patternType="solid">
        <fgColor indexed="9"/>
        <bgColor indexed="64"/>
      </patternFill>
    </fill>
    <fill>
      <patternFill patternType="solid">
        <fgColor indexed="11"/>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rgb="FF92D05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rgb="FFFFC0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s>
  <cellStyleXfs count="19">
    <xf numFmtId="0" fontId="0" fillId="0" borderId="0"/>
    <xf numFmtId="165" fontId="25" fillId="0" borderId="0" applyFont="0" applyFill="0" applyBorder="0" applyAlignment="0" applyProtection="0"/>
    <xf numFmtId="43" fontId="11"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0" fontId="11" fillId="0" borderId="0"/>
    <xf numFmtId="0" fontId="24" fillId="0" borderId="0"/>
    <xf numFmtId="0" fontId="1" fillId="0" borderId="0"/>
    <xf numFmtId="0" fontId="3" fillId="0" borderId="0"/>
    <xf numFmtId="9" fontId="25" fillId="0" borderId="0" applyFont="0" applyFill="0" applyBorder="0" applyAlignment="0" applyProtection="0"/>
    <xf numFmtId="0" fontId="24" fillId="0" borderId="0"/>
    <xf numFmtId="43" fontId="32"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1" fillId="0" borderId="0"/>
    <xf numFmtId="0" fontId="36" fillId="0" borderId="0">
      <alignment horizontal="left" vertical="top" wrapText="1"/>
    </xf>
    <xf numFmtId="0" fontId="1" fillId="0" borderId="0"/>
    <xf numFmtId="165" fontId="35" fillId="0" borderId="0" applyFont="0" applyFill="0" applyBorder="0" applyAlignment="0" applyProtection="0"/>
  </cellStyleXfs>
  <cellXfs count="706">
    <xf numFmtId="0" fontId="0" fillId="0" borderId="0" xfId="0"/>
    <xf numFmtId="0" fontId="27" fillId="0" borderId="0" xfId="0" applyFont="1" applyAlignment="1">
      <alignment vertical="center"/>
    </xf>
    <xf numFmtId="0" fontId="28" fillId="0" borderId="0" xfId="0" applyFont="1"/>
    <xf numFmtId="1" fontId="28" fillId="0" borderId="0" xfId="0" applyNumberFormat="1" applyFont="1"/>
    <xf numFmtId="0" fontId="28" fillId="0" borderId="1" xfId="0" applyFont="1" applyBorder="1"/>
    <xf numFmtId="0" fontId="28" fillId="0" borderId="0" xfId="0" applyFont="1" applyAlignment="1">
      <alignment vertical="center"/>
    </xf>
    <xf numFmtId="0" fontId="9" fillId="0" borderId="1" xfId="8" applyFont="1" applyBorder="1" applyAlignment="1">
      <alignment horizontal="right" wrapText="1"/>
    </xf>
    <xf numFmtId="168" fontId="9" fillId="0" borderId="1" xfId="1" applyNumberFormat="1" applyFont="1" applyFill="1" applyBorder="1" applyAlignment="1">
      <alignment horizontal="right" wrapText="1"/>
    </xf>
    <xf numFmtId="168" fontId="28" fillId="0" borderId="1" xfId="1" applyNumberFormat="1" applyFont="1" applyBorder="1"/>
    <xf numFmtId="0" fontId="28" fillId="0" borderId="1" xfId="0" applyFont="1" applyBorder="1" applyAlignment="1">
      <alignment vertical="center"/>
    </xf>
    <xf numFmtId="168" fontId="28" fillId="0" borderId="0" xfId="1" applyNumberFormat="1" applyFont="1" applyFill="1"/>
    <xf numFmtId="168" fontId="28" fillId="0" borderId="0" xfId="1" applyNumberFormat="1" applyFont="1" applyFill="1" applyAlignment="1">
      <alignment vertical="center"/>
    </xf>
    <xf numFmtId="0" fontId="30" fillId="0" borderId="1" xfId="0" applyFont="1" applyBorder="1" applyAlignment="1">
      <alignment vertical="center"/>
    </xf>
    <xf numFmtId="0" fontId="28" fillId="0" borderId="1" xfId="0" applyFont="1" applyBorder="1" applyAlignment="1">
      <alignment vertical="center" wrapText="1"/>
    </xf>
    <xf numFmtId="0" fontId="28" fillId="9" borderId="1" xfId="0" applyFont="1" applyFill="1" applyBorder="1" applyAlignment="1">
      <alignment vertical="center"/>
    </xf>
    <xf numFmtId="0" fontId="28" fillId="9" borderId="5" xfId="0" applyFont="1" applyFill="1" applyBorder="1" applyAlignment="1">
      <alignment horizontal="left" vertical="center" indent="2"/>
    </xf>
    <xf numFmtId="0" fontId="28" fillId="11" borderId="1" xfId="0" applyFont="1" applyFill="1" applyBorder="1" applyAlignment="1">
      <alignment vertical="center"/>
    </xf>
    <xf numFmtId="0" fontId="4" fillId="0" borderId="0" xfId="0" applyFont="1"/>
    <xf numFmtId="49" fontId="12" fillId="0" borderId="1" xfId="0" applyNumberFormat="1" applyFont="1" applyBorder="1" applyAlignment="1">
      <alignment horizontal="center" vertical="center" wrapText="1"/>
    </xf>
    <xf numFmtId="0" fontId="15" fillId="0" borderId="0" xfId="0" applyFont="1"/>
    <xf numFmtId="173" fontId="4" fillId="0" borderId="1" xfId="1" applyNumberFormat="1" applyFont="1" applyFill="1" applyBorder="1" applyAlignment="1">
      <alignment vertical="center"/>
    </xf>
    <xf numFmtId="1" fontId="4" fillId="0" borderId="1" xfId="1" applyNumberFormat="1" applyFont="1" applyFill="1" applyBorder="1" applyAlignment="1">
      <alignment vertical="center"/>
    </xf>
    <xf numFmtId="172" fontId="2" fillId="0" borderId="1" xfId="1" applyNumberFormat="1" applyFont="1" applyFill="1" applyBorder="1" applyAlignment="1">
      <alignment vertical="center"/>
    </xf>
    <xf numFmtId="0" fontId="6" fillId="0" borderId="0" xfId="0" applyFont="1"/>
    <xf numFmtId="174" fontId="2" fillId="0" borderId="1" xfId="1" applyNumberFormat="1" applyFont="1" applyFill="1" applyBorder="1" applyAlignment="1">
      <alignment vertical="center"/>
    </xf>
    <xf numFmtId="172" fontId="2" fillId="0" borderId="1" xfId="1" applyNumberFormat="1" applyFont="1" applyFill="1" applyBorder="1" applyAlignment="1">
      <alignment horizontal="center" vertical="center"/>
    </xf>
    <xf numFmtId="170" fontId="14" fillId="0" borderId="1" xfId="1" applyNumberFormat="1" applyFont="1" applyFill="1" applyBorder="1" applyAlignment="1">
      <alignment horizontal="center" vertical="center" wrapText="1"/>
    </xf>
    <xf numFmtId="172" fontId="4" fillId="0" borderId="1" xfId="1" applyNumberFormat="1" applyFont="1" applyFill="1" applyBorder="1" applyAlignment="1">
      <alignment horizontal="center" vertical="center"/>
    </xf>
    <xf numFmtId="172" fontId="4" fillId="0" borderId="1" xfId="1" applyNumberFormat="1" applyFont="1" applyFill="1" applyBorder="1" applyAlignment="1">
      <alignment vertical="center"/>
    </xf>
    <xf numFmtId="170" fontId="18" fillId="0" borderId="1" xfId="1" applyNumberFormat="1" applyFont="1" applyFill="1" applyBorder="1" applyAlignment="1">
      <alignment horizontal="center" vertical="center" wrapText="1"/>
    </xf>
    <xf numFmtId="166" fontId="19" fillId="0" borderId="0" xfId="0" applyNumberFormat="1" applyFont="1" applyAlignment="1">
      <alignment horizontal="left" vertical="top" wrapText="1"/>
    </xf>
    <xf numFmtId="0" fontId="4" fillId="0" borderId="0" xfId="0" applyFont="1" applyAlignment="1">
      <alignment vertical="top"/>
    </xf>
    <xf numFmtId="0" fontId="5" fillId="0" borderId="0" xfId="0" applyFont="1" applyAlignment="1">
      <alignment horizontal="center" vertical="top"/>
    </xf>
    <xf numFmtId="0" fontId="5" fillId="0" borderId="0" xfId="0" applyFont="1" applyAlignment="1">
      <alignment horizontal="left" vertical="top"/>
    </xf>
    <xf numFmtId="0" fontId="2" fillId="0" borderId="0" xfId="0" applyFont="1" applyAlignment="1">
      <alignment horizontal="right" vertical="top"/>
    </xf>
    <xf numFmtId="0" fontId="2" fillId="12" borderId="0" xfId="0" applyFont="1" applyFill="1" applyAlignment="1">
      <alignment horizontal="center" vertical="top"/>
    </xf>
    <xf numFmtId="0" fontId="4" fillId="0" borderId="0" xfId="0" applyFont="1" applyAlignment="1">
      <alignment horizontal="right" vertical="top"/>
    </xf>
    <xf numFmtId="0" fontId="4" fillId="12" borderId="0" xfId="0" applyFont="1" applyFill="1" applyAlignment="1">
      <alignment horizontal="center" vertical="top"/>
    </xf>
    <xf numFmtId="0" fontId="2" fillId="0" borderId="0" xfId="0" applyFont="1" applyAlignment="1">
      <alignment vertical="top"/>
    </xf>
    <xf numFmtId="49" fontId="20" fillId="13" borderId="1" xfId="0" applyNumberFormat="1" applyFont="1" applyFill="1" applyBorder="1" applyAlignment="1">
      <alignment vertical="top" wrapText="1"/>
    </xf>
    <xf numFmtId="49" fontId="20" fillId="13" borderId="1" xfId="0" applyNumberFormat="1" applyFont="1" applyFill="1" applyBorder="1" applyAlignment="1">
      <alignment horizontal="center" vertical="top" wrapText="1"/>
    </xf>
    <xf numFmtId="1" fontId="2" fillId="13" borderId="1" xfId="0" applyNumberFormat="1" applyFont="1" applyFill="1" applyBorder="1" applyAlignment="1">
      <alignment horizontal="center" vertical="top" wrapText="1"/>
    </xf>
    <xf numFmtId="0" fontId="4" fillId="0" borderId="0" xfId="0" applyFont="1" applyAlignment="1">
      <alignment horizontal="center" vertical="top"/>
    </xf>
    <xf numFmtId="1" fontId="2" fillId="13" borderId="1" xfId="0" applyNumberFormat="1" applyFont="1" applyFill="1" applyBorder="1" applyAlignment="1">
      <alignment vertical="top"/>
    </xf>
    <xf numFmtId="166" fontId="2" fillId="13" borderId="1" xfId="0" applyNumberFormat="1" applyFont="1" applyFill="1" applyBorder="1" applyAlignment="1">
      <alignment vertical="top"/>
    </xf>
    <xf numFmtId="166" fontId="4" fillId="13" borderId="1" xfId="0" applyNumberFormat="1" applyFont="1" applyFill="1" applyBorder="1"/>
    <xf numFmtId="0" fontId="4" fillId="13" borderId="1" xfId="0" applyFont="1" applyFill="1" applyBorder="1"/>
    <xf numFmtId="166" fontId="21" fillId="13" borderId="1" xfId="0" applyNumberFormat="1" applyFont="1" applyFill="1" applyBorder="1"/>
    <xf numFmtId="1" fontId="2" fillId="13" borderId="1" xfId="0" applyNumberFormat="1" applyFont="1" applyFill="1" applyBorder="1"/>
    <xf numFmtId="171" fontId="14" fillId="13" borderId="1" xfId="1" applyNumberFormat="1" applyFont="1" applyFill="1" applyBorder="1" applyAlignment="1"/>
    <xf numFmtId="172" fontId="2" fillId="13" borderId="1" xfId="1" applyNumberFormat="1" applyFont="1" applyFill="1" applyBorder="1" applyAlignment="1"/>
    <xf numFmtId="166" fontId="2" fillId="13" borderId="1" xfId="0" applyNumberFormat="1" applyFont="1" applyFill="1" applyBorder="1" applyAlignment="1">
      <alignment vertical="top" wrapText="1"/>
    </xf>
    <xf numFmtId="171" fontId="18" fillId="13" borderId="1" xfId="1" applyNumberFormat="1" applyFont="1" applyFill="1" applyBorder="1" applyAlignment="1"/>
    <xf numFmtId="172" fontId="4" fillId="13" borderId="1" xfId="1" applyNumberFormat="1" applyFont="1" applyFill="1" applyBorder="1" applyAlignment="1"/>
    <xf numFmtId="1" fontId="4" fillId="13" borderId="1" xfId="0" applyNumberFormat="1" applyFont="1" applyFill="1" applyBorder="1"/>
    <xf numFmtId="165" fontId="18" fillId="13" borderId="1" xfId="1" applyFont="1" applyFill="1" applyBorder="1" applyAlignment="1"/>
    <xf numFmtId="165" fontId="2" fillId="13" borderId="1" xfId="1" applyFont="1" applyFill="1" applyBorder="1" applyAlignment="1"/>
    <xf numFmtId="166" fontId="4" fillId="0" borderId="0" xfId="0" applyNumberFormat="1" applyFont="1" applyAlignment="1">
      <alignment vertical="top"/>
    </xf>
    <xf numFmtId="166" fontId="12" fillId="13" borderId="1" xfId="0" applyNumberFormat="1" applyFont="1" applyFill="1" applyBorder="1" applyAlignment="1">
      <alignment vertical="top" wrapText="1"/>
    </xf>
    <xf numFmtId="0" fontId="31" fillId="0" borderId="0" xfId="0" applyFont="1" applyAlignment="1">
      <alignment vertical="top"/>
    </xf>
    <xf numFmtId="166" fontId="16" fillId="13" borderId="1" xfId="0" quotePrefix="1" applyNumberFormat="1" applyFont="1" applyFill="1" applyBorder="1" applyAlignment="1">
      <alignment vertical="top" wrapText="1"/>
    </xf>
    <xf numFmtId="0" fontId="31" fillId="13" borderId="1" xfId="0" applyFont="1" applyFill="1" applyBorder="1"/>
    <xf numFmtId="166" fontId="12" fillId="13" borderId="1" xfId="0" quotePrefix="1" applyNumberFormat="1" applyFont="1" applyFill="1" applyBorder="1" applyAlignment="1">
      <alignment vertical="top" wrapText="1"/>
    </xf>
    <xf numFmtId="166" fontId="4" fillId="13" borderId="1" xfId="0" quotePrefix="1" applyNumberFormat="1" applyFont="1" applyFill="1" applyBorder="1" applyAlignment="1">
      <alignment vertical="top" wrapText="1"/>
    </xf>
    <xf numFmtId="0" fontId="19" fillId="0" borderId="0" xfId="0" applyFont="1" applyAlignment="1">
      <alignment vertical="top"/>
    </xf>
    <xf numFmtId="166" fontId="5" fillId="13" borderId="1" xfId="0" applyNumberFormat="1" applyFont="1" applyFill="1" applyBorder="1" applyAlignment="1">
      <alignment vertical="top"/>
    </xf>
    <xf numFmtId="166" fontId="5" fillId="13" borderId="1" xfId="0" applyNumberFormat="1" applyFont="1" applyFill="1" applyBorder="1" applyAlignment="1">
      <alignment vertical="top" wrapText="1"/>
    </xf>
    <xf numFmtId="1" fontId="5" fillId="13" borderId="1" xfId="0" applyNumberFormat="1" applyFont="1" applyFill="1" applyBorder="1"/>
    <xf numFmtId="0" fontId="19" fillId="13" borderId="1" xfId="0" applyFont="1" applyFill="1" applyBorder="1"/>
    <xf numFmtId="1" fontId="19" fillId="13" borderId="1" xfId="0" applyNumberFormat="1" applyFont="1" applyFill="1" applyBorder="1"/>
    <xf numFmtId="171" fontId="23" fillId="13" borderId="1" xfId="1" applyNumberFormat="1" applyFont="1" applyFill="1" applyBorder="1" applyAlignment="1"/>
    <xf numFmtId="170" fontId="5" fillId="13" borderId="1" xfId="1" applyNumberFormat="1" applyFont="1" applyFill="1" applyBorder="1" applyAlignment="1"/>
    <xf numFmtId="0" fontId="2" fillId="13" borderId="1" xfId="0" applyFont="1" applyFill="1" applyBorder="1" applyAlignment="1">
      <alignment vertical="top"/>
    </xf>
    <xf numFmtId="0" fontId="2" fillId="13" borderId="1" xfId="0" applyFont="1" applyFill="1" applyBorder="1" applyAlignment="1">
      <alignment vertical="top" wrapText="1"/>
    </xf>
    <xf numFmtId="166" fontId="2" fillId="13" borderId="1" xfId="0" applyNumberFormat="1" applyFont="1" applyFill="1" applyBorder="1"/>
    <xf numFmtId="170" fontId="2" fillId="13" borderId="1" xfId="1" applyNumberFormat="1" applyFont="1" applyFill="1" applyBorder="1" applyAlignment="1"/>
    <xf numFmtId="0" fontId="5" fillId="13" borderId="1" xfId="0" applyFont="1" applyFill="1" applyBorder="1" applyAlignment="1">
      <alignment vertical="top" wrapText="1"/>
    </xf>
    <xf numFmtId="1" fontId="14" fillId="13" borderId="1" xfId="1" applyNumberFormat="1" applyFont="1" applyFill="1" applyBorder="1" applyAlignment="1"/>
    <xf numFmtId="172" fontId="5" fillId="13" borderId="1" xfId="0" applyNumberFormat="1" applyFont="1" applyFill="1" applyBorder="1"/>
    <xf numFmtId="0" fontId="4" fillId="13" borderId="0" xfId="0" applyFont="1" applyFill="1" applyAlignment="1">
      <alignment vertical="top"/>
    </xf>
    <xf numFmtId="43" fontId="4" fillId="0" borderId="0" xfId="0" applyNumberFormat="1" applyFont="1" applyAlignment="1">
      <alignment vertical="top"/>
    </xf>
    <xf numFmtId="0" fontId="18" fillId="0" borderId="0" xfId="0" applyFont="1" applyAlignment="1">
      <alignment vertical="top" wrapText="1"/>
    </xf>
    <xf numFmtId="0" fontId="28" fillId="0" borderId="0" xfId="0" applyFont="1" applyAlignment="1">
      <alignment vertical="center" wrapText="1"/>
    </xf>
    <xf numFmtId="0" fontId="30" fillId="9" borderId="1" xfId="0" applyFont="1" applyFill="1" applyBorder="1" applyAlignment="1">
      <alignment vertical="center"/>
    </xf>
    <xf numFmtId="0" fontId="28" fillId="9" borderId="5" xfId="0" applyFont="1" applyFill="1" applyBorder="1" applyAlignment="1">
      <alignment horizontal="left" vertical="center" wrapText="1" indent="2"/>
    </xf>
    <xf numFmtId="0" fontId="28" fillId="9" borderId="5" xfId="0" applyFont="1" applyFill="1" applyBorder="1" applyAlignment="1">
      <alignment horizontal="left" vertical="center" indent="4"/>
    </xf>
    <xf numFmtId="0" fontId="30" fillId="11" borderId="1" xfId="0" applyFont="1" applyFill="1" applyBorder="1" applyAlignment="1">
      <alignment vertical="center"/>
    </xf>
    <xf numFmtId="0" fontId="28" fillId="11" borderId="5" xfId="0" applyFont="1" applyFill="1" applyBorder="1" applyAlignment="1">
      <alignment horizontal="left" vertical="center" indent="2"/>
    </xf>
    <xf numFmtId="0" fontId="28" fillId="11" borderId="5" xfId="0" applyFont="1" applyFill="1" applyBorder="1" applyAlignment="1">
      <alignment horizontal="left" vertical="center" wrapText="1" indent="2"/>
    </xf>
    <xf numFmtId="0" fontId="10" fillId="0" borderId="0" xfId="0" applyFont="1"/>
    <xf numFmtId="0" fontId="6" fillId="0" borderId="0" xfId="0" applyFont="1" applyAlignment="1">
      <alignment horizontal="right"/>
    </xf>
    <xf numFmtId="1" fontId="13" fillId="0" borderId="1" xfId="0" applyNumberFormat="1" applyFont="1" applyBorder="1" applyAlignment="1">
      <alignment horizontal="center" vertical="center" wrapText="1"/>
    </xf>
    <xf numFmtId="2" fontId="12" fillId="3" borderId="1" xfId="0" applyNumberFormat="1" applyFont="1" applyFill="1" applyBorder="1" applyAlignment="1">
      <alignment horizontal="center" vertical="center" wrapText="1"/>
    </xf>
    <xf numFmtId="166" fontId="5" fillId="3" borderId="1" xfId="0" applyNumberFormat="1" applyFont="1" applyFill="1" applyBorder="1" applyAlignment="1">
      <alignment vertical="center" wrapText="1"/>
    </xf>
    <xf numFmtId="172" fontId="7" fillId="3" borderId="1" xfId="1" applyNumberFormat="1" applyFont="1" applyFill="1" applyBorder="1" applyAlignment="1">
      <alignment vertical="center"/>
    </xf>
    <xf numFmtId="170" fontId="2" fillId="3" borderId="1" xfId="1" applyNumberFormat="1" applyFont="1" applyFill="1" applyBorder="1" applyAlignment="1">
      <alignment horizontal="center" vertical="center" wrapText="1"/>
    </xf>
    <xf numFmtId="166" fontId="5" fillId="5" borderId="1" xfId="0" applyNumberFormat="1" applyFont="1" applyFill="1" applyBorder="1" applyAlignment="1">
      <alignment horizontal="center" vertical="center"/>
    </xf>
    <xf numFmtId="166" fontId="5" fillId="5" borderId="1" xfId="0" applyNumberFormat="1" applyFont="1" applyFill="1" applyBorder="1" applyAlignment="1">
      <alignment horizontal="left" vertical="center" wrapText="1"/>
    </xf>
    <xf numFmtId="172" fontId="5" fillId="5" borderId="1" xfId="1" applyNumberFormat="1" applyFont="1" applyFill="1" applyBorder="1" applyAlignment="1">
      <alignment horizontal="center" vertical="center"/>
    </xf>
    <xf numFmtId="173" fontId="5" fillId="5" borderId="1" xfId="1" applyNumberFormat="1" applyFont="1" applyFill="1" applyBorder="1" applyAlignment="1">
      <alignment horizontal="center" vertical="center"/>
    </xf>
    <xf numFmtId="1" fontId="5" fillId="5" borderId="1" xfId="1" applyNumberFormat="1" applyFont="1" applyFill="1" applyBorder="1" applyAlignment="1">
      <alignment horizontal="center" vertical="center"/>
    </xf>
    <xf numFmtId="1" fontId="5" fillId="5" borderId="1" xfId="0" applyNumberFormat="1" applyFont="1" applyFill="1" applyBorder="1" applyAlignment="1">
      <alignment horizontal="center" vertical="center" wrapText="1"/>
    </xf>
    <xf numFmtId="1" fontId="23" fillId="5" borderId="1" xfId="0" applyNumberFormat="1" applyFont="1" applyFill="1" applyBorder="1" applyAlignment="1">
      <alignment horizontal="center" vertical="center" wrapText="1"/>
    </xf>
    <xf numFmtId="0" fontId="2" fillId="0" borderId="1" xfId="0" applyFont="1" applyBorder="1"/>
    <xf numFmtId="0" fontId="2" fillId="0" borderId="1" xfId="0" applyFont="1" applyBorder="1" applyAlignment="1">
      <alignment wrapText="1"/>
    </xf>
    <xf numFmtId="173" fontId="2" fillId="0" borderId="1" xfId="0" applyNumberFormat="1" applyFont="1" applyBorder="1"/>
    <xf numFmtId="1" fontId="2" fillId="0" borderId="1" xfId="0" applyNumberFormat="1" applyFont="1" applyBorder="1"/>
    <xf numFmtId="1" fontId="5" fillId="0" borderId="1" xfId="0" applyNumberFormat="1" applyFont="1" applyBorder="1"/>
    <xf numFmtId="0" fontId="5" fillId="0" borderId="1" xfId="0" applyFont="1" applyBorder="1"/>
    <xf numFmtId="170" fontId="5" fillId="0" borderId="1" xfId="1" applyNumberFormat="1" applyFont="1" applyFill="1" applyBorder="1"/>
    <xf numFmtId="0" fontId="2" fillId="5" borderId="1" xfId="0" applyFont="1" applyFill="1" applyBorder="1"/>
    <xf numFmtId="0" fontId="5" fillId="5" borderId="1" xfId="0" applyFont="1" applyFill="1" applyBorder="1" applyAlignment="1">
      <alignment vertical="center" wrapText="1"/>
    </xf>
    <xf numFmtId="0" fontId="5" fillId="5" borderId="1" xfId="0" applyFont="1" applyFill="1" applyBorder="1" applyAlignment="1">
      <alignment vertical="center"/>
    </xf>
    <xf numFmtId="173" fontId="5" fillId="5" borderId="1" xfId="0" applyNumberFormat="1" applyFont="1" applyFill="1" applyBorder="1" applyAlignment="1">
      <alignment vertical="center"/>
    </xf>
    <xf numFmtId="1" fontId="5" fillId="5" borderId="1" xfId="0" applyNumberFormat="1" applyFont="1" applyFill="1" applyBorder="1" applyAlignment="1">
      <alignment vertical="center"/>
    </xf>
    <xf numFmtId="172" fontId="5" fillId="5" borderId="1" xfId="0" applyNumberFormat="1" applyFont="1" applyFill="1" applyBorder="1" applyAlignment="1">
      <alignment vertical="center"/>
    </xf>
    <xf numFmtId="0" fontId="2" fillId="0" borderId="0" xfId="0" applyFont="1"/>
    <xf numFmtId="3" fontId="2" fillId="0" borderId="0" xfId="0" applyNumberFormat="1" applyFont="1"/>
    <xf numFmtId="175" fontId="2" fillId="0" borderId="0" xfId="0" applyNumberFormat="1" applyFont="1"/>
    <xf numFmtId="174" fontId="6" fillId="0" borderId="0" xfId="0" applyNumberFormat="1" applyFont="1"/>
    <xf numFmtId="176" fontId="6" fillId="0" borderId="0" xfId="0" applyNumberFormat="1" applyFont="1"/>
    <xf numFmtId="166" fontId="2" fillId="4" borderId="0" xfId="0" applyNumberFormat="1" applyFont="1" applyFill="1" applyAlignment="1">
      <alignment vertical="center"/>
    </xf>
    <xf numFmtId="0" fontId="26" fillId="0" borderId="0" xfId="0" applyFont="1" applyAlignment="1">
      <alignment vertical="top" wrapText="1"/>
    </xf>
    <xf numFmtId="0" fontId="26" fillId="0" borderId="0" xfId="0" applyFont="1" applyAlignment="1">
      <alignment vertical="top"/>
    </xf>
    <xf numFmtId="0" fontId="26" fillId="0" borderId="0" xfId="0" applyFont="1" applyAlignment="1">
      <alignment horizontal="right" vertical="top"/>
    </xf>
    <xf numFmtId="171" fontId="26" fillId="12" borderId="0" xfId="2" applyNumberFormat="1" applyFont="1" applyFill="1" applyAlignment="1">
      <alignment vertical="top"/>
    </xf>
    <xf numFmtId="0" fontId="26" fillId="0" borderId="0" xfId="0" applyFont="1" applyAlignment="1">
      <alignment horizontal="center" vertical="top" wrapText="1"/>
    </xf>
    <xf numFmtId="49" fontId="2" fillId="0" borderId="1" xfId="0" applyNumberFormat="1" applyFont="1" applyBorder="1" applyAlignment="1">
      <alignment horizontal="center" vertical="top" wrapText="1"/>
    </xf>
    <xf numFmtId="0" fontId="26" fillId="0" borderId="1" xfId="0" applyFont="1" applyBorder="1" applyAlignment="1">
      <alignment horizontal="center" vertical="top" wrapText="1"/>
    </xf>
    <xf numFmtId="0" fontId="26" fillId="0" borderId="1" xfId="0" applyFont="1" applyBorder="1" applyAlignment="1">
      <alignment horizontal="left" vertical="top" wrapText="1"/>
    </xf>
    <xf numFmtId="170" fontId="2" fillId="0" borderId="1" xfId="2" applyNumberFormat="1" applyFont="1" applyFill="1" applyBorder="1" applyAlignment="1">
      <alignment horizontal="center" vertical="top" wrapText="1"/>
    </xf>
    <xf numFmtId="1" fontId="26" fillId="0" borderId="1" xfId="0" applyNumberFormat="1" applyFont="1" applyBorder="1" applyAlignment="1">
      <alignment horizontal="center" vertical="top"/>
    </xf>
    <xf numFmtId="1" fontId="2" fillId="0" borderId="1" xfId="0" applyNumberFormat="1" applyFont="1" applyBorder="1" applyAlignment="1">
      <alignment horizontal="center" vertical="top"/>
    </xf>
    <xf numFmtId="170" fontId="2" fillId="0" borderId="1" xfId="2" applyNumberFormat="1" applyFont="1" applyBorder="1" applyAlignment="1">
      <alignment horizontal="center" vertical="top"/>
    </xf>
    <xf numFmtId="0" fontId="7" fillId="2" borderId="2" xfId="7" applyFont="1" applyFill="1" applyBorder="1" applyAlignment="1">
      <alignment horizontal="center" vertical="center" wrapText="1"/>
    </xf>
    <xf numFmtId="168" fontId="28" fillId="0" borderId="0" xfId="0" applyNumberFormat="1" applyFont="1" applyAlignment="1">
      <alignment vertical="center"/>
    </xf>
    <xf numFmtId="1" fontId="30" fillId="11" borderId="1" xfId="0" applyNumberFormat="1" applyFont="1" applyFill="1" applyBorder="1"/>
    <xf numFmtId="0" fontId="30" fillId="8" borderId="1" xfId="0" applyFont="1" applyFill="1" applyBorder="1" applyAlignment="1">
      <alignment vertical="center"/>
    </xf>
    <xf numFmtId="0" fontId="30" fillId="15" borderId="1" xfId="0" applyFont="1" applyFill="1" applyBorder="1"/>
    <xf numFmtId="168" fontId="7" fillId="0" borderId="2" xfId="1" applyNumberFormat="1" applyFont="1" applyFill="1" applyBorder="1" applyAlignment="1">
      <alignment horizontal="center" vertical="center" wrapText="1"/>
    </xf>
    <xf numFmtId="169" fontId="28" fillId="0" borderId="1" xfId="9" applyNumberFormat="1" applyFont="1" applyFill="1" applyBorder="1"/>
    <xf numFmtId="3" fontId="28" fillId="0" borderId="1" xfId="1" applyNumberFormat="1" applyFont="1" applyBorder="1" applyAlignment="1">
      <alignment horizontal="right" vertical="center"/>
    </xf>
    <xf numFmtId="3" fontId="8" fillId="0" borderId="1" xfId="2" applyNumberFormat="1" applyFont="1" applyBorder="1" applyAlignment="1">
      <alignment horizontal="right" vertical="center"/>
    </xf>
    <xf numFmtId="3" fontId="8" fillId="0" borderId="0" xfId="2" applyNumberFormat="1" applyFont="1" applyBorder="1" applyAlignment="1">
      <alignment horizontal="right" vertical="center"/>
    </xf>
    <xf numFmtId="3" fontId="28" fillId="9" borderId="1" xfId="0" applyNumberFormat="1" applyFont="1" applyFill="1" applyBorder="1" applyAlignment="1">
      <alignment horizontal="right" vertical="center"/>
    </xf>
    <xf numFmtId="0" fontId="28" fillId="0" borderId="0" xfId="0" applyFont="1" applyAlignment="1">
      <alignment horizontal="right" vertical="center"/>
    </xf>
    <xf numFmtId="171" fontId="28" fillId="0" borderId="1" xfId="1" applyNumberFormat="1" applyFont="1" applyFill="1" applyBorder="1"/>
    <xf numFmtId="3" fontId="28" fillId="11" borderId="1" xfId="1" applyNumberFormat="1" applyFont="1" applyFill="1" applyBorder="1" applyAlignment="1">
      <alignment horizontal="right" vertical="center"/>
    </xf>
    <xf numFmtId="0" fontId="28" fillId="9" borderId="1" xfId="0" applyFont="1" applyFill="1" applyBorder="1" applyAlignment="1">
      <alignment vertical="center" wrapText="1"/>
    </xf>
    <xf numFmtId="0" fontId="28" fillId="13" borderId="1" xfId="0" applyFont="1" applyFill="1" applyBorder="1" applyAlignment="1">
      <alignment vertical="center"/>
    </xf>
    <xf numFmtId="0" fontId="28" fillId="13" borderId="0" xfId="0" applyFont="1" applyFill="1" applyAlignment="1">
      <alignment vertical="center"/>
    </xf>
    <xf numFmtId="0" fontId="28" fillId="9" borderId="1" xfId="0" applyFont="1" applyFill="1" applyBorder="1" applyAlignment="1">
      <alignment horizontal="center" vertical="center"/>
    </xf>
    <xf numFmtId="0" fontId="28" fillId="11" borderId="0" xfId="0" applyFont="1" applyFill="1" applyAlignment="1">
      <alignment vertical="center"/>
    </xf>
    <xf numFmtId="0" fontId="28" fillId="11" borderId="5" xfId="0" applyFont="1" applyFill="1" applyBorder="1" applyAlignment="1">
      <alignment vertical="center"/>
    </xf>
    <xf numFmtId="3" fontId="6" fillId="14" borderId="0" xfId="0" applyNumberFormat="1" applyFont="1" applyFill="1"/>
    <xf numFmtId="3" fontId="6" fillId="12" borderId="0" xfId="0" applyNumberFormat="1" applyFont="1" applyFill="1"/>
    <xf numFmtId="168" fontId="5" fillId="5" borderId="1" xfId="1" applyNumberFormat="1" applyFont="1" applyFill="1" applyBorder="1" applyAlignment="1">
      <alignment horizontal="center" vertical="center" wrapText="1"/>
    </xf>
    <xf numFmtId="168" fontId="23" fillId="5" borderId="1" xfId="1" applyNumberFormat="1" applyFont="1" applyFill="1" applyBorder="1" applyAlignment="1">
      <alignment horizontal="center" vertical="center" wrapText="1"/>
    </xf>
    <xf numFmtId="168" fontId="5" fillId="5" borderId="1" xfId="1" applyNumberFormat="1" applyFont="1" applyFill="1" applyBorder="1" applyAlignment="1">
      <alignment horizontal="center" vertical="center"/>
    </xf>
    <xf numFmtId="172" fontId="7" fillId="3" borderId="1" xfId="11" applyNumberFormat="1" applyFont="1" applyFill="1" applyBorder="1" applyAlignment="1">
      <alignment vertical="center"/>
    </xf>
    <xf numFmtId="172" fontId="2" fillId="0" borderId="1" xfId="11" applyNumberFormat="1" applyFont="1" applyFill="1" applyBorder="1" applyAlignment="1">
      <alignment horizontal="center" vertical="center"/>
    </xf>
    <xf numFmtId="170" fontId="14" fillId="0" borderId="1" xfId="11" applyNumberFormat="1" applyFont="1" applyFill="1" applyBorder="1" applyAlignment="1">
      <alignment horizontal="center" vertical="center" wrapText="1"/>
    </xf>
    <xf numFmtId="0" fontId="2" fillId="0" borderId="0" xfId="0" applyFont="1" applyAlignment="1">
      <alignment horizontal="right"/>
    </xf>
    <xf numFmtId="169" fontId="4" fillId="0" borderId="0" xfId="9" applyNumberFormat="1" applyFont="1" applyFill="1"/>
    <xf numFmtId="0" fontId="30" fillId="17" borderId="1" xfId="0" applyFont="1" applyFill="1" applyBorder="1" applyAlignment="1">
      <alignment vertical="center"/>
    </xf>
    <xf numFmtId="0" fontId="28" fillId="17" borderId="1" xfId="0" applyFont="1" applyFill="1" applyBorder="1" applyAlignment="1">
      <alignment vertical="center"/>
    </xf>
    <xf numFmtId="3" fontId="28" fillId="17" borderId="1" xfId="1" applyNumberFormat="1" applyFont="1" applyFill="1" applyBorder="1" applyAlignment="1">
      <alignment horizontal="right" vertical="center"/>
    </xf>
    <xf numFmtId="3" fontId="28" fillId="17" borderId="1" xfId="0" applyNumberFormat="1" applyFont="1" applyFill="1" applyBorder="1" applyAlignment="1">
      <alignment horizontal="right" vertical="center"/>
    </xf>
    <xf numFmtId="0" fontId="28" fillId="17" borderId="1" xfId="0" applyFont="1" applyFill="1" applyBorder="1" applyAlignment="1">
      <alignment horizontal="left" vertical="center" wrapText="1"/>
    </xf>
    <xf numFmtId="0" fontId="28" fillId="17" borderId="1" xfId="0" applyFont="1" applyFill="1" applyBorder="1" applyAlignment="1">
      <alignment vertical="center" wrapText="1"/>
    </xf>
    <xf numFmtId="0" fontId="28" fillId="17" borderId="1" xfId="0" applyFont="1" applyFill="1" applyBorder="1" applyAlignment="1">
      <alignment horizontal="left" vertical="center" indent="2"/>
    </xf>
    <xf numFmtId="3" fontId="8" fillId="17" borderId="1" xfId="2" applyNumberFormat="1" applyFont="1" applyFill="1" applyBorder="1" applyAlignment="1">
      <alignment horizontal="right" vertical="center"/>
    </xf>
    <xf numFmtId="0" fontId="28" fillId="17" borderId="5" xfId="0" applyFont="1" applyFill="1" applyBorder="1" applyAlignment="1">
      <alignment horizontal="left" vertical="center" wrapText="1" indent="2"/>
    </xf>
    <xf numFmtId="3" fontId="28" fillId="17" borderId="1" xfId="0" applyNumberFormat="1" applyFont="1" applyFill="1" applyBorder="1" applyAlignment="1">
      <alignment horizontal="right" vertical="center" wrapText="1"/>
    </xf>
    <xf numFmtId="168" fontId="2" fillId="3" borderId="1" xfId="1" applyNumberFormat="1" applyFont="1" applyFill="1" applyBorder="1" applyAlignment="1">
      <alignment horizontal="center" vertical="center" wrapText="1"/>
    </xf>
    <xf numFmtId="168" fontId="14" fillId="3" borderId="1" xfId="1" applyNumberFormat="1" applyFont="1" applyFill="1" applyBorder="1" applyAlignment="1">
      <alignment horizontal="center" vertical="center" wrapText="1"/>
    </xf>
    <xf numFmtId="168" fontId="18" fillId="0" borderId="1" xfId="1" applyNumberFormat="1" applyFont="1" applyFill="1" applyBorder="1" applyAlignment="1">
      <alignment horizontal="center" vertical="center" wrapText="1"/>
    </xf>
    <xf numFmtId="168" fontId="14" fillId="0" borderId="1" xfId="1" applyNumberFormat="1" applyFont="1" applyFill="1" applyBorder="1" applyAlignment="1">
      <alignment horizontal="center" vertical="center" wrapText="1"/>
    </xf>
    <xf numFmtId="168" fontId="2" fillId="0" borderId="1" xfId="1" applyNumberFormat="1" applyFont="1" applyFill="1" applyBorder="1" applyAlignment="1">
      <alignment vertical="center"/>
    </xf>
    <xf numFmtId="168" fontId="2" fillId="0" borderId="1" xfId="1" applyNumberFormat="1" applyFont="1" applyFill="1" applyBorder="1" applyAlignment="1">
      <alignment horizontal="center" vertical="center" wrapText="1"/>
    </xf>
    <xf numFmtId="168" fontId="5" fillId="0" borderId="1" xfId="1" applyNumberFormat="1" applyFont="1" applyFill="1" applyBorder="1"/>
    <xf numFmtId="168" fontId="5" fillId="5" borderId="1" xfId="1" applyNumberFormat="1" applyFont="1" applyFill="1" applyBorder="1" applyAlignment="1">
      <alignment vertical="center"/>
    </xf>
    <xf numFmtId="3" fontId="28" fillId="0" borderId="0" xfId="0" applyNumberFormat="1" applyFont="1" applyAlignment="1">
      <alignment horizontal="right" vertical="center"/>
    </xf>
    <xf numFmtId="0" fontId="30" fillId="13" borderId="1" xfId="0" applyFont="1" applyFill="1" applyBorder="1" applyAlignment="1">
      <alignment vertical="center"/>
    </xf>
    <xf numFmtId="3" fontId="28" fillId="0" borderId="1" xfId="0" applyNumberFormat="1" applyFont="1" applyBorder="1" applyAlignment="1">
      <alignment vertical="center"/>
    </xf>
    <xf numFmtId="0" fontId="28" fillId="13" borderId="1" xfId="0" applyFont="1" applyFill="1" applyBorder="1" applyAlignment="1">
      <alignment vertical="center" wrapText="1"/>
    </xf>
    <xf numFmtId="170" fontId="28" fillId="0" borderId="1" xfId="0" applyNumberFormat="1" applyFont="1" applyBorder="1" applyAlignment="1">
      <alignment vertical="center"/>
    </xf>
    <xf numFmtId="0" fontId="28" fillId="7" borderId="1" xfId="0" applyFont="1" applyFill="1" applyBorder="1" applyAlignment="1">
      <alignment vertical="center"/>
    </xf>
    <xf numFmtId="0" fontId="28" fillId="7" borderId="5" xfId="0" applyFont="1" applyFill="1" applyBorder="1" applyAlignment="1">
      <alignment horizontal="left" vertical="center" wrapText="1" indent="2"/>
    </xf>
    <xf numFmtId="3" fontId="8" fillId="7" borderId="1" xfId="2" applyNumberFormat="1" applyFont="1" applyFill="1" applyBorder="1" applyAlignment="1">
      <alignment horizontal="right" vertical="center"/>
    </xf>
    <xf numFmtId="0" fontId="30" fillId="7" borderId="1" xfId="0" applyFont="1" applyFill="1" applyBorder="1" applyAlignment="1">
      <alignment vertical="center"/>
    </xf>
    <xf numFmtId="0" fontId="30" fillId="7" borderId="5" xfId="0" applyFont="1" applyFill="1" applyBorder="1" applyAlignment="1">
      <alignment horizontal="left" vertical="center" wrapText="1" indent="2"/>
    </xf>
    <xf numFmtId="0" fontId="26" fillId="0" borderId="1" xfId="0" applyFont="1" applyBorder="1" applyAlignment="1">
      <alignment vertical="center"/>
    </xf>
    <xf numFmtId="0" fontId="26" fillId="0" borderId="1" xfId="0" applyFont="1" applyBorder="1" applyAlignment="1">
      <alignment horizontal="center" vertical="center"/>
    </xf>
    <xf numFmtId="0" fontId="26" fillId="0" borderId="0" xfId="0" applyFont="1" applyAlignment="1">
      <alignment vertical="center"/>
    </xf>
    <xf numFmtId="175" fontId="28" fillId="17" borderId="1" xfId="0" applyNumberFormat="1" applyFont="1" applyFill="1" applyBorder="1" applyAlignment="1">
      <alignment horizontal="right" vertical="center" wrapText="1"/>
    </xf>
    <xf numFmtId="175" fontId="28" fillId="11" borderId="1" xfId="1" applyNumberFormat="1" applyFont="1" applyFill="1" applyBorder="1" applyAlignment="1">
      <alignment horizontal="right" vertical="center"/>
    </xf>
    <xf numFmtId="175" fontId="8" fillId="7" borderId="1" xfId="2" applyNumberFormat="1" applyFont="1" applyFill="1" applyBorder="1" applyAlignment="1">
      <alignment horizontal="right" vertical="center"/>
    </xf>
    <xf numFmtId="2" fontId="28" fillId="9" borderId="1" xfId="0" applyNumberFormat="1" applyFont="1" applyFill="1" applyBorder="1" applyAlignment="1">
      <alignment vertical="center"/>
    </xf>
    <xf numFmtId="3" fontId="6" fillId="0" borderId="0" xfId="0" applyNumberFormat="1" applyFont="1"/>
    <xf numFmtId="0" fontId="30" fillId="0" borderId="0" xfId="0" applyFont="1" applyAlignment="1">
      <alignment vertical="center"/>
    </xf>
    <xf numFmtId="3" fontId="28" fillId="0" borderId="0" xfId="0" applyNumberFormat="1" applyFont="1" applyAlignment="1">
      <alignment vertical="center"/>
    </xf>
    <xf numFmtId="3" fontId="2" fillId="12" borderId="0" xfId="0" applyNumberFormat="1" applyFont="1" applyFill="1" applyAlignment="1">
      <alignment horizontal="center" vertical="top"/>
    </xf>
    <xf numFmtId="3" fontId="4" fillId="0" borderId="0" xfId="0" applyNumberFormat="1" applyFont="1" applyAlignment="1">
      <alignment vertical="top"/>
    </xf>
    <xf numFmtId="3" fontId="14" fillId="13" borderId="1" xfId="11" applyNumberFormat="1" applyFont="1" applyFill="1" applyBorder="1" applyAlignment="1"/>
    <xf numFmtId="171" fontId="14" fillId="13" borderId="1" xfId="11" applyNumberFormat="1" applyFont="1" applyFill="1" applyBorder="1" applyAlignment="1"/>
    <xf numFmtId="172" fontId="2" fillId="13" borderId="1" xfId="11" applyNumberFormat="1" applyFont="1" applyFill="1" applyBorder="1" applyAlignment="1"/>
    <xf numFmtId="171" fontId="18" fillId="13" borderId="1" xfId="11" applyNumberFormat="1" applyFont="1" applyFill="1" applyBorder="1" applyAlignment="1"/>
    <xf numFmtId="3" fontId="2" fillId="13" borderId="1" xfId="0" applyNumberFormat="1" applyFont="1" applyFill="1" applyBorder="1"/>
    <xf numFmtId="3" fontId="4" fillId="13" borderId="1" xfId="0" applyNumberFormat="1" applyFont="1" applyFill="1" applyBorder="1"/>
    <xf numFmtId="168" fontId="4" fillId="0" borderId="0" xfId="1" applyNumberFormat="1" applyFont="1" applyAlignment="1">
      <alignment vertical="top"/>
    </xf>
    <xf numFmtId="3" fontId="26" fillId="0" borderId="0" xfId="0" applyNumberFormat="1" applyFont="1" applyAlignment="1">
      <alignment vertical="top"/>
    </xf>
    <xf numFmtId="168" fontId="28" fillId="0" borderId="1" xfId="1" applyNumberFormat="1" applyFont="1" applyBorder="1" applyAlignment="1">
      <alignment horizontal="right" vertical="center"/>
    </xf>
    <xf numFmtId="169" fontId="28" fillId="0" borderId="1" xfId="9" applyNumberFormat="1" applyFont="1" applyBorder="1" applyAlignment="1">
      <alignment horizontal="right" vertical="center"/>
    </xf>
    <xf numFmtId="168" fontId="28" fillId="0" borderId="0" xfId="1" applyNumberFormat="1" applyFont="1" applyAlignment="1">
      <alignment vertical="center"/>
    </xf>
    <xf numFmtId="169" fontId="28" fillId="0" borderId="0" xfId="9" applyNumberFormat="1" applyFont="1" applyAlignment="1">
      <alignment vertical="center"/>
    </xf>
    <xf numFmtId="168" fontId="28" fillId="0" borderId="0" xfId="1" applyNumberFormat="1" applyFont="1" applyAlignment="1">
      <alignment horizontal="right" vertical="center"/>
    </xf>
    <xf numFmtId="10" fontId="28" fillId="0" borderId="0" xfId="9" applyNumberFormat="1" applyFont="1" applyFill="1" applyAlignment="1">
      <alignment vertical="center"/>
    </xf>
    <xf numFmtId="9" fontId="8" fillId="0" borderId="0" xfId="9" applyFont="1" applyBorder="1" applyAlignment="1">
      <alignment horizontal="right" vertical="center"/>
    </xf>
    <xf numFmtId="0" fontId="26" fillId="18" borderId="1" xfId="0" applyFont="1" applyFill="1" applyBorder="1" applyAlignment="1">
      <alignment vertical="center"/>
    </xf>
    <xf numFmtId="0" fontId="26" fillId="18" borderId="1" xfId="0" applyFont="1" applyFill="1" applyBorder="1" applyAlignment="1">
      <alignment horizontal="center" vertical="center"/>
    </xf>
    <xf numFmtId="0" fontId="28" fillId="18" borderId="1" xfId="0" applyFont="1" applyFill="1" applyBorder="1" applyAlignment="1">
      <alignment vertical="center"/>
    </xf>
    <xf numFmtId="168" fontId="28" fillId="18" borderId="1" xfId="1" applyNumberFormat="1" applyFont="1" applyFill="1" applyBorder="1" applyAlignment="1">
      <alignment horizontal="right" vertical="center"/>
    </xf>
    <xf numFmtId="10" fontId="28" fillId="18" borderId="1" xfId="9" applyNumberFormat="1" applyFont="1" applyFill="1" applyBorder="1" applyAlignment="1">
      <alignment horizontal="right" vertical="center"/>
    </xf>
    <xf numFmtId="9" fontId="28" fillId="9" borderId="1" xfId="9" applyFont="1" applyFill="1" applyBorder="1" applyAlignment="1">
      <alignment horizontal="right" vertical="center"/>
    </xf>
    <xf numFmtId="9" fontId="28" fillId="17" borderId="1" xfId="1" applyNumberFormat="1" applyFont="1" applyFill="1" applyBorder="1" applyAlignment="1">
      <alignment horizontal="right" vertical="center"/>
    </xf>
    <xf numFmtId="169" fontId="28" fillId="17" borderId="1" xfId="9" applyNumberFormat="1" applyFont="1" applyFill="1" applyBorder="1" applyAlignment="1">
      <alignment horizontal="right" vertical="center"/>
    </xf>
    <xf numFmtId="175" fontId="8" fillId="0" borderId="0" xfId="2" applyNumberFormat="1" applyFont="1" applyBorder="1" applyAlignment="1">
      <alignment horizontal="right" vertical="center"/>
    </xf>
    <xf numFmtId="49" fontId="26" fillId="0" borderId="5" xfId="0" applyNumberFormat="1" applyFont="1" applyBorder="1" applyAlignment="1">
      <alignment horizontal="center" vertical="top" wrapText="1"/>
    </xf>
    <xf numFmtId="3" fontId="28" fillId="9" borderId="1" xfId="0" applyNumberFormat="1" applyFont="1" applyFill="1" applyBorder="1" applyAlignment="1">
      <alignment vertical="center"/>
    </xf>
    <xf numFmtId="3" fontId="28" fillId="17" borderId="1" xfId="0" applyNumberFormat="1" applyFont="1" applyFill="1" applyBorder="1" applyAlignment="1">
      <alignment vertical="center"/>
    </xf>
    <xf numFmtId="0" fontId="28" fillId="11" borderId="6" xfId="0" applyFont="1" applyFill="1" applyBorder="1" applyAlignment="1">
      <alignment horizontal="left" vertical="center" indent="2"/>
    </xf>
    <xf numFmtId="3" fontId="28" fillId="11" borderId="1" xfId="0" applyNumberFormat="1" applyFont="1" applyFill="1" applyBorder="1" applyAlignment="1">
      <alignment vertical="center"/>
    </xf>
    <xf numFmtId="0" fontId="28" fillId="11" borderId="4" xfId="0" applyFont="1" applyFill="1" applyBorder="1" applyAlignment="1">
      <alignment vertical="center"/>
    </xf>
    <xf numFmtId="0" fontId="30" fillId="11" borderId="4" xfId="0" applyFont="1" applyFill="1" applyBorder="1" applyAlignment="1">
      <alignment vertical="center"/>
    </xf>
    <xf numFmtId="0" fontId="28" fillId="17" borderId="2" xfId="0" applyFont="1" applyFill="1" applyBorder="1" applyAlignment="1">
      <alignment horizontal="left" vertical="center" indent="2"/>
    </xf>
    <xf numFmtId="3" fontId="28" fillId="17" borderId="2" xfId="0" applyNumberFormat="1" applyFont="1" applyFill="1" applyBorder="1" applyAlignment="1">
      <alignment vertical="center"/>
    </xf>
    <xf numFmtId="0" fontId="28" fillId="11" borderId="7" xfId="0" applyFont="1" applyFill="1" applyBorder="1" applyAlignment="1">
      <alignment horizontal="left" vertical="center" indent="2"/>
    </xf>
    <xf numFmtId="3" fontId="28" fillId="11" borderId="3" xfId="0" applyNumberFormat="1" applyFont="1" applyFill="1" applyBorder="1" applyAlignment="1">
      <alignment vertical="center"/>
    </xf>
    <xf numFmtId="0" fontId="28" fillId="11" borderId="6" xfId="0" applyFont="1" applyFill="1" applyBorder="1" applyAlignment="1">
      <alignment vertical="center"/>
    </xf>
    <xf numFmtId="0" fontId="28" fillId="9" borderId="2" xfId="0" applyFont="1" applyFill="1" applyBorder="1" applyAlignment="1">
      <alignment vertical="center"/>
    </xf>
    <xf numFmtId="0" fontId="28" fillId="9" borderId="2" xfId="0" applyFont="1" applyFill="1" applyBorder="1" applyAlignment="1">
      <alignment vertical="center" wrapText="1"/>
    </xf>
    <xf numFmtId="3" fontId="28" fillId="9" borderId="2" xfId="0" applyNumberFormat="1" applyFont="1" applyFill="1" applyBorder="1" applyAlignment="1">
      <alignment vertical="center"/>
    </xf>
    <xf numFmtId="0" fontId="28" fillId="17" borderId="3" xfId="0" applyFont="1" applyFill="1" applyBorder="1" applyAlignment="1">
      <alignment vertical="center"/>
    </xf>
    <xf numFmtId="3" fontId="28" fillId="17" borderId="3" xfId="0" applyNumberFormat="1" applyFont="1" applyFill="1" applyBorder="1" applyAlignment="1">
      <alignment vertical="center"/>
    </xf>
    <xf numFmtId="0" fontId="30" fillId="17" borderId="4" xfId="0" applyFont="1" applyFill="1" applyBorder="1" applyAlignment="1">
      <alignment vertical="center"/>
    </xf>
    <xf numFmtId="0" fontId="28" fillId="17" borderId="6" xfId="0" applyFont="1" applyFill="1" applyBorder="1" applyAlignment="1">
      <alignment vertical="center"/>
    </xf>
    <xf numFmtId="0" fontId="28" fillId="0" borderId="2" xfId="0" applyFont="1" applyBorder="1" applyAlignment="1">
      <alignment vertical="center"/>
    </xf>
    <xf numFmtId="0" fontId="28" fillId="9" borderId="3" xfId="0" applyFont="1" applyFill="1" applyBorder="1" applyAlignment="1">
      <alignment vertical="center"/>
    </xf>
    <xf numFmtId="3" fontId="28" fillId="9" borderId="3" xfId="0" applyNumberFormat="1" applyFont="1" applyFill="1" applyBorder="1" applyAlignment="1">
      <alignment vertical="center"/>
    </xf>
    <xf numFmtId="0" fontId="30" fillId="9" borderId="4" xfId="0" applyFont="1" applyFill="1" applyBorder="1" applyAlignment="1">
      <alignment vertical="center"/>
    </xf>
    <xf numFmtId="0" fontId="28" fillId="9" borderId="6" xfId="0" applyFont="1" applyFill="1" applyBorder="1" applyAlignment="1">
      <alignment horizontal="center" vertical="center"/>
    </xf>
    <xf numFmtId="0" fontId="28" fillId="9" borderId="6" xfId="0" applyFont="1" applyFill="1" applyBorder="1" applyAlignment="1">
      <alignment vertical="center"/>
    </xf>
    <xf numFmtId="0" fontId="28" fillId="0" borderId="4" xfId="0" applyFont="1" applyBorder="1" applyAlignment="1">
      <alignment horizontal="center" vertical="center"/>
    </xf>
    <xf numFmtId="0" fontId="28" fillId="0" borderId="4" xfId="0" applyFont="1" applyBorder="1" applyAlignment="1">
      <alignment vertical="center"/>
    </xf>
    <xf numFmtId="0" fontId="28" fillId="13" borderId="3" xfId="0" applyFont="1" applyFill="1" applyBorder="1" applyAlignment="1">
      <alignment vertical="center"/>
    </xf>
    <xf numFmtId="169" fontId="28" fillId="0" borderId="0" xfId="9" applyNumberFormat="1" applyFont="1" applyBorder="1" applyAlignment="1">
      <alignment vertical="center"/>
    </xf>
    <xf numFmtId="0" fontId="28" fillId="10" borderId="1" xfId="0" applyFont="1" applyFill="1" applyBorder="1" applyAlignment="1">
      <alignment vertical="center"/>
    </xf>
    <xf numFmtId="169" fontId="28" fillId="10" borderId="1" xfId="9" applyNumberFormat="1" applyFont="1" applyFill="1" applyBorder="1" applyAlignment="1">
      <alignment vertical="center"/>
    </xf>
    <xf numFmtId="0" fontId="26" fillId="16" borderId="1" xfId="0" applyFont="1" applyFill="1" applyBorder="1" applyAlignment="1">
      <alignment vertical="center"/>
    </xf>
    <xf numFmtId="0" fontId="26" fillId="16" borderId="1" xfId="0" applyFont="1" applyFill="1" applyBorder="1" applyAlignment="1">
      <alignment horizontal="center" vertical="center"/>
    </xf>
    <xf numFmtId="0" fontId="28" fillId="16" borderId="1" xfId="0" applyFont="1" applyFill="1" applyBorder="1" applyAlignment="1">
      <alignment vertical="center"/>
    </xf>
    <xf numFmtId="168" fontId="28" fillId="16" borderId="1" xfId="1" applyNumberFormat="1" applyFont="1" applyFill="1" applyBorder="1" applyAlignment="1">
      <alignment horizontal="right" vertical="center"/>
    </xf>
    <xf numFmtId="10" fontId="28" fillId="16" borderId="1" xfId="9" applyNumberFormat="1" applyFont="1" applyFill="1" applyBorder="1" applyAlignment="1">
      <alignment horizontal="right" vertical="center"/>
    </xf>
    <xf numFmtId="169" fontId="28" fillId="16" borderId="1" xfId="9" applyNumberFormat="1" applyFont="1" applyFill="1" applyBorder="1" applyAlignment="1">
      <alignment horizontal="right" vertical="center"/>
    </xf>
    <xf numFmtId="169" fontId="28" fillId="0" borderId="0" xfId="9" applyNumberFormat="1" applyFont="1" applyAlignment="1">
      <alignment horizontal="right" vertical="center"/>
    </xf>
    <xf numFmtId="0" fontId="7" fillId="16" borderId="2" xfId="7" applyFont="1" applyFill="1" applyBorder="1" applyAlignment="1">
      <alignment horizontal="center" vertical="center" wrapText="1"/>
    </xf>
    <xf numFmtId="3" fontId="2" fillId="3" borderId="1" xfId="0" applyNumberFormat="1" applyFont="1" applyFill="1" applyBorder="1" applyAlignment="1">
      <alignment horizontal="center" vertical="center" wrapText="1"/>
    </xf>
    <xf numFmtId="3" fontId="14" fillId="3" borderId="1" xfId="0" applyNumberFormat="1" applyFont="1" applyFill="1" applyBorder="1" applyAlignment="1">
      <alignment horizontal="center" vertical="center" wrapText="1"/>
    </xf>
    <xf numFmtId="3" fontId="2" fillId="3" borderId="1" xfId="11" applyNumberFormat="1" applyFont="1" applyFill="1" applyBorder="1" applyAlignment="1">
      <alignment horizontal="center" vertical="center" wrapText="1"/>
    </xf>
    <xf numFmtId="2" fontId="4" fillId="0" borderId="1" xfId="11" applyNumberFormat="1" applyFont="1" applyFill="1" applyBorder="1" applyAlignment="1">
      <alignment vertical="center"/>
    </xf>
    <xf numFmtId="1" fontId="4" fillId="0" borderId="1" xfId="11" applyNumberFormat="1" applyFont="1" applyFill="1" applyBorder="1" applyAlignment="1">
      <alignment vertical="center"/>
    </xf>
    <xf numFmtId="166" fontId="4" fillId="0" borderId="1" xfId="11" applyNumberFormat="1" applyFont="1" applyFill="1" applyBorder="1" applyAlignment="1">
      <alignment vertical="center"/>
    </xf>
    <xf numFmtId="2" fontId="2" fillId="0" borderId="1" xfId="11" applyNumberFormat="1" applyFont="1" applyFill="1" applyBorder="1" applyAlignment="1">
      <alignment horizontal="center" vertical="center"/>
    </xf>
    <xf numFmtId="2" fontId="14" fillId="0" borderId="1" xfId="11" applyNumberFormat="1" applyFont="1" applyFill="1" applyBorder="1" applyAlignment="1">
      <alignment horizontal="center" vertical="center" wrapText="1"/>
    </xf>
    <xf numFmtId="0" fontId="6" fillId="0" borderId="1" xfId="0" applyFont="1" applyBorder="1"/>
    <xf numFmtId="174" fontId="2" fillId="0" borderId="1" xfId="1" applyNumberFormat="1" applyFont="1" applyFill="1" applyBorder="1" applyAlignment="1">
      <alignment horizontal="center" vertical="center"/>
    </xf>
    <xf numFmtId="174" fontId="4" fillId="0" borderId="1" xfId="1" applyNumberFormat="1" applyFont="1" applyFill="1" applyBorder="1" applyAlignment="1">
      <alignment horizontal="center" vertical="center"/>
    </xf>
    <xf numFmtId="166" fontId="13" fillId="0" borderId="1" xfId="0" applyNumberFormat="1" applyFont="1" applyBorder="1" applyAlignment="1">
      <alignment vertical="center" wrapText="1"/>
    </xf>
    <xf numFmtId="0" fontId="33" fillId="0" borderId="0" xfId="0" applyFont="1"/>
    <xf numFmtId="166" fontId="12" fillId="0" borderId="1" xfId="0" applyNumberFormat="1" applyFont="1" applyBorder="1" applyAlignment="1">
      <alignment horizontal="center" vertical="center" wrapText="1"/>
    </xf>
    <xf numFmtId="166" fontId="12" fillId="0" borderId="1" xfId="0" applyNumberFormat="1" applyFont="1" applyBorder="1" applyAlignment="1">
      <alignment vertical="center" wrapText="1"/>
    </xf>
    <xf numFmtId="166" fontId="16" fillId="0" borderId="1" xfId="0" applyNumberFormat="1" applyFont="1" applyBorder="1" applyAlignment="1">
      <alignment horizontal="center" vertical="center" wrapText="1"/>
    </xf>
    <xf numFmtId="166" fontId="16" fillId="0" borderId="1" xfId="0" applyNumberFormat="1" applyFont="1" applyBorder="1" applyAlignment="1">
      <alignment vertical="center" wrapText="1"/>
    </xf>
    <xf numFmtId="166" fontId="17" fillId="0" borderId="1" xfId="0" applyNumberFormat="1" applyFont="1" applyBorder="1" applyAlignment="1">
      <alignment vertical="center" wrapText="1"/>
    </xf>
    <xf numFmtId="0" fontId="26" fillId="0" borderId="1" xfId="0" applyFont="1" applyBorder="1" applyAlignment="1">
      <alignment vertical="top" wrapText="1"/>
    </xf>
    <xf numFmtId="170" fontId="2" fillId="0" borderId="0" xfId="2" applyNumberFormat="1" applyFont="1" applyFill="1" applyBorder="1" applyAlignment="1">
      <alignment horizontal="center" vertical="top" wrapText="1"/>
    </xf>
    <xf numFmtId="171" fontId="2" fillId="0" borderId="1" xfId="2" applyNumberFormat="1" applyFont="1" applyFill="1" applyBorder="1" applyAlignment="1">
      <alignment horizontal="center" vertical="top" wrapText="1"/>
    </xf>
    <xf numFmtId="0" fontId="7" fillId="0" borderId="1" xfId="8" applyFont="1" applyBorder="1" applyAlignment="1">
      <alignment horizontal="right" wrapText="1"/>
    </xf>
    <xf numFmtId="179" fontId="28" fillId="9" borderId="1" xfId="0" applyNumberFormat="1" applyFont="1" applyFill="1" applyBorder="1" applyAlignment="1">
      <alignment horizontal="right" vertical="center"/>
    </xf>
    <xf numFmtId="180" fontId="28" fillId="0" borderId="0" xfId="1" applyNumberFormat="1" applyFont="1"/>
    <xf numFmtId="181" fontId="26" fillId="0" borderId="0" xfId="0" applyNumberFormat="1" applyFont="1" applyAlignment="1">
      <alignment vertical="top"/>
    </xf>
    <xf numFmtId="168" fontId="7" fillId="2" borderId="2" xfId="1" applyNumberFormat="1" applyFont="1" applyFill="1" applyBorder="1" applyAlignment="1">
      <alignment horizontal="center" vertical="center" wrapText="1"/>
    </xf>
    <xf numFmtId="168" fontId="28" fillId="0" borderId="1" xfId="1" applyNumberFormat="1" applyFont="1" applyFill="1" applyBorder="1" applyAlignment="1">
      <alignment vertical="center"/>
    </xf>
    <xf numFmtId="178" fontId="28" fillId="0" borderId="0" xfId="1" applyNumberFormat="1" applyFont="1" applyFill="1" applyBorder="1" applyAlignment="1">
      <alignment vertical="center"/>
    </xf>
    <xf numFmtId="167" fontId="28" fillId="0" borderId="0" xfId="1" applyNumberFormat="1" applyFont="1" applyFill="1" applyBorder="1" applyAlignment="1">
      <alignment vertical="center"/>
    </xf>
    <xf numFmtId="0" fontId="29" fillId="0" borderId="0" xfId="0" applyFont="1" applyAlignment="1">
      <alignment vertical="center"/>
    </xf>
    <xf numFmtId="169" fontId="28" fillId="0" borderId="0" xfId="9" applyNumberFormat="1" applyFont="1" applyFill="1" applyAlignment="1">
      <alignment vertical="center"/>
    </xf>
    <xf numFmtId="169" fontId="28" fillId="19" borderId="0" xfId="9" applyNumberFormat="1" applyFont="1" applyFill="1" applyAlignment="1">
      <alignment vertical="center"/>
    </xf>
    <xf numFmtId="0" fontId="2" fillId="0" borderId="1" xfId="8" applyFont="1" applyBorder="1" applyAlignment="1">
      <alignment horizontal="right" vertical="center" wrapText="1"/>
    </xf>
    <xf numFmtId="2" fontId="7" fillId="0" borderId="1" xfId="8" applyNumberFormat="1" applyFont="1" applyBorder="1" applyAlignment="1">
      <alignment horizontal="right" vertical="center" wrapText="1"/>
    </xf>
    <xf numFmtId="182" fontId="7" fillId="0" borderId="1" xfId="8" applyNumberFormat="1" applyFont="1" applyBorder="1" applyAlignment="1">
      <alignment horizontal="right" vertical="center" wrapText="1"/>
    </xf>
    <xf numFmtId="168" fontId="7" fillId="16" borderId="1" xfId="1" applyNumberFormat="1" applyFont="1" applyFill="1" applyBorder="1" applyAlignment="1">
      <alignment horizontal="right" vertical="center" wrapText="1"/>
    </xf>
    <xf numFmtId="168" fontId="7" fillId="0" borderId="1" xfId="1" applyNumberFormat="1" applyFont="1" applyFill="1" applyBorder="1" applyAlignment="1">
      <alignment horizontal="right" vertical="center" wrapText="1"/>
    </xf>
    <xf numFmtId="0" fontId="28" fillId="6" borderId="1" xfId="0" applyFont="1" applyFill="1" applyBorder="1" applyAlignment="1">
      <alignment vertical="center"/>
    </xf>
    <xf numFmtId="168" fontId="28" fillId="6" borderId="1" xfId="1" applyNumberFormat="1" applyFont="1" applyFill="1" applyBorder="1" applyAlignment="1">
      <alignment vertical="center"/>
    </xf>
    <xf numFmtId="168" fontId="30" fillId="0" borderId="1" xfId="1" applyNumberFormat="1" applyFont="1" applyFill="1" applyBorder="1"/>
    <xf numFmtId="169" fontId="30" fillId="7" borderId="1" xfId="9" applyNumberFormat="1" applyFont="1" applyFill="1" applyBorder="1"/>
    <xf numFmtId="171" fontId="30" fillId="0" borderId="1" xfId="1" applyNumberFormat="1" applyFont="1" applyFill="1" applyBorder="1"/>
    <xf numFmtId="0" fontId="30" fillId="16" borderId="1" xfId="0" applyFont="1" applyFill="1" applyBorder="1" applyAlignment="1">
      <alignment horizontal="center" vertical="center" wrapText="1"/>
    </xf>
    <xf numFmtId="171" fontId="28" fillId="16" borderId="1" xfId="1" applyNumberFormat="1" applyFont="1" applyFill="1" applyBorder="1"/>
    <xf numFmtId="171" fontId="30" fillId="16" borderId="1" xfId="1" applyNumberFormat="1" applyFont="1" applyFill="1" applyBorder="1"/>
    <xf numFmtId="3" fontId="28" fillId="16" borderId="0" xfId="0" applyNumberFormat="1" applyFont="1" applyFill="1" applyAlignment="1">
      <alignment vertical="center"/>
    </xf>
    <xf numFmtId="168" fontId="28" fillId="16" borderId="1" xfId="1" applyNumberFormat="1" applyFont="1" applyFill="1" applyBorder="1" applyAlignment="1">
      <alignment vertical="center"/>
    </xf>
    <xf numFmtId="0" fontId="30" fillId="0" borderId="1" xfId="0" applyFont="1" applyBorder="1" applyAlignment="1">
      <alignment horizontal="center" vertical="center" wrapText="1"/>
    </xf>
    <xf numFmtId="169" fontId="30" fillId="0" borderId="1" xfId="9" applyNumberFormat="1" applyFont="1" applyFill="1" applyBorder="1"/>
    <xf numFmtId="0" fontId="7" fillId="0" borderId="2" xfId="7" applyFont="1" applyBorder="1" applyAlignment="1">
      <alignment horizontal="center" vertical="center" wrapText="1"/>
    </xf>
    <xf numFmtId="0" fontId="28" fillId="0" borderId="0" xfId="0" applyFont="1" applyAlignment="1"/>
    <xf numFmtId="1" fontId="30" fillId="11" borderId="4" xfId="0" applyNumberFormat="1" applyFont="1" applyFill="1" applyBorder="1"/>
    <xf numFmtId="184" fontId="30" fillId="11" borderId="5" xfId="0" applyNumberFormat="1" applyFont="1" applyFill="1" applyBorder="1" applyAlignment="1">
      <alignment horizontal="left"/>
    </xf>
    <xf numFmtId="184" fontId="30" fillId="11" borderId="5" xfId="1" applyNumberFormat="1" applyFont="1" applyFill="1" applyBorder="1" applyAlignment="1">
      <alignment horizontal="left"/>
    </xf>
    <xf numFmtId="169" fontId="28" fillId="0" borderId="0" xfId="9" applyNumberFormat="1" applyFont="1"/>
    <xf numFmtId="169" fontId="28" fillId="9" borderId="1" xfId="9" applyNumberFormat="1" applyFont="1" applyFill="1" applyBorder="1" applyAlignment="1">
      <alignment horizontal="right" vertical="center"/>
    </xf>
    <xf numFmtId="185" fontId="30" fillId="16" borderId="1" xfId="1" applyNumberFormat="1" applyFont="1" applyFill="1" applyBorder="1"/>
    <xf numFmtId="9" fontId="28" fillId="0" borderId="0" xfId="0" applyNumberFormat="1" applyFont="1" applyAlignment="1">
      <alignment vertical="center"/>
    </xf>
    <xf numFmtId="168" fontId="30" fillId="20" borderId="10" xfId="0" applyNumberFormat="1" applyFont="1" applyFill="1" applyBorder="1" applyAlignment="1">
      <alignment horizontal="center" vertical="center" wrapText="1"/>
    </xf>
    <xf numFmtId="0" fontId="30" fillId="0" borderId="11" xfId="0" applyFont="1" applyFill="1" applyBorder="1" applyAlignment="1">
      <alignment horizontal="center" vertical="center" wrapText="1"/>
    </xf>
    <xf numFmtId="168" fontId="30" fillId="18" borderId="13" xfId="1" applyNumberFormat="1" applyFont="1" applyFill="1" applyBorder="1"/>
    <xf numFmtId="0" fontId="30" fillId="8" borderId="10" xfId="0" applyFont="1" applyFill="1" applyBorder="1" applyAlignment="1">
      <alignment vertical="center"/>
    </xf>
    <xf numFmtId="0" fontId="30" fillId="8" borderId="12" xfId="0" applyFont="1" applyFill="1" applyBorder="1" applyAlignment="1">
      <alignment vertical="center"/>
    </xf>
    <xf numFmtId="10" fontId="30" fillId="11" borderId="18" xfId="0" applyNumberFormat="1" applyFont="1" applyFill="1" applyBorder="1" applyAlignment="1"/>
    <xf numFmtId="0" fontId="30" fillId="11" borderId="14" xfId="0" applyNumberFormat="1" applyFont="1" applyFill="1" applyBorder="1" applyAlignment="1"/>
    <xf numFmtId="0" fontId="30" fillId="11" borderId="14" xfId="0" applyNumberFormat="1" applyFont="1" applyFill="1" applyBorder="1" applyAlignment="1">
      <alignment wrapText="1"/>
    </xf>
    <xf numFmtId="0" fontId="28" fillId="7" borderId="15" xfId="0" applyFont="1" applyFill="1" applyBorder="1" applyAlignment="1">
      <alignment vertical="center"/>
    </xf>
    <xf numFmtId="0" fontId="30" fillId="7" borderId="17" xfId="0" applyFont="1" applyFill="1" applyBorder="1" applyAlignment="1"/>
    <xf numFmtId="168" fontId="28" fillId="0" borderId="16" xfId="1" applyNumberFormat="1" applyFont="1" applyFill="1" applyBorder="1" applyAlignment="1">
      <alignment vertical="center"/>
    </xf>
    <xf numFmtId="0" fontId="30" fillId="8" borderId="19" xfId="0" applyFont="1" applyFill="1" applyBorder="1" applyAlignment="1">
      <alignment vertical="center"/>
    </xf>
    <xf numFmtId="0" fontId="30" fillId="11" borderId="20" xfId="0" applyNumberFormat="1" applyFont="1" applyFill="1" applyBorder="1" applyAlignment="1"/>
    <xf numFmtId="0" fontId="30" fillId="11" borderId="20" xfId="0" applyNumberFormat="1" applyFont="1" applyFill="1" applyBorder="1" applyAlignment="1">
      <alignment wrapText="1"/>
    </xf>
    <xf numFmtId="0" fontId="30" fillId="11" borderId="21" xfId="0" applyNumberFormat="1" applyFont="1" applyFill="1" applyBorder="1" applyAlignment="1">
      <alignment wrapText="1"/>
    </xf>
    <xf numFmtId="0" fontId="7" fillId="0" borderId="1" xfId="8" applyFont="1" applyBorder="1" applyAlignment="1">
      <alignment horizontal="right" vertical="center" wrapText="1"/>
    </xf>
    <xf numFmtId="10" fontId="28" fillId="9" borderId="1" xfId="9" applyNumberFormat="1" applyFont="1" applyFill="1" applyBorder="1" applyAlignment="1">
      <alignment horizontal="right" vertical="center"/>
    </xf>
    <xf numFmtId="0" fontId="30" fillId="8" borderId="1" xfId="0" applyFont="1" applyFill="1" applyBorder="1" applyAlignment="1">
      <alignment vertical="center"/>
    </xf>
    <xf numFmtId="0" fontId="30" fillId="15" borderId="1" xfId="0" applyFont="1" applyFill="1" applyBorder="1"/>
    <xf numFmtId="165" fontId="28" fillId="0" borderId="0" xfId="1" applyNumberFormat="1" applyFont="1" applyFill="1" applyBorder="1" applyAlignment="1">
      <alignment vertical="center"/>
    </xf>
    <xf numFmtId="168" fontId="7" fillId="0" borderId="1" xfId="1" applyNumberFormat="1" applyFont="1" applyFill="1" applyBorder="1" applyAlignment="1">
      <alignment horizontal="right" wrapText="1"/>
    </xf>
    <xf numFmtId="2" fontId="28" fillId="0" borderId="0" xfId="0" applyNumberFormat="1" applyFont="1" applyAlignment="1">
      <alignment vertical="center"/>
    </xf>
    <xf numFmtId="9" fontId="30" fillId="7" borderId="1" xfId="9" applyNumberFormat="1" applyFont="1" applyFill="1" applyBorder="1"/>
    <xf numFmtId="9" fontId="28" fillId="0" borderId="1" xfId="9" applyNumberFormat="1" applyFont="1" applyFill="1" applyBorder="1"/>
    <xf numFmtId="186" fontId="28" fillId="0" borderId="0" xfId="0" applyNumberFormat="1" applyFont="1" applyAlignment="1">
      <alignment vertical="center"/>
    </xf>
    <xf numFmtId="0" fontId="30" fillId="22" borderId="0" xfId="0" applyFont="1" applyFill="1" applyAlignment="1">
      <alignment vertical="center"/>
    </xf>
    <xf numFmtId="182" fontId="28" fillId="22" borderId="0" xfId="0" applyNumberFormat="1" applyFont="1" applyFill="1" applyAlignment="1">
      <alignment vertical="center"/>
    </xf>
    <xf numFmtId="0" fontId="28" fillId="22" borderId="0" xfId="0" applyFont="1" applyFill="1" applyAlignment="1">
      <alignment vertical="center"/>
    </xf>
    <xf numFmtId="169" fontId="28" fillId="22" borderId="1" xfId="9" applyNumberFormat="1" applyFont="1" applyFill="1" applyBorder="1" applyAlignment="1">
      <alignment horizontal="right" vertical="center"/>
    </xf>
    <xf numFmtId="168" fontId="30" fillId="22" borderId="1" xfId="1" applyNumberFormat="1" applyFont="1" applyFill="1" applyBorder="1"/>
    <xf numFmtId="168" fontId="28" fillId="22" borderId="1" xfId="1" applyNumberFormat="1" applyFont="1" applyFill="1" applyBorder="1" applyAlignment="1">
      <alignment horizontal="right" vertical="center"/>
    </xf>
    <xf numFmtId="0" fontId="28" fillId="22" borderId="5" xfId="0" applyFont="1" applyFill="1" applyBorder="1" applyAlignment="1">
      <alignment horizontal="left" vertical="center" indent="2"/>
    </xf>
    <xf numFmtId="166" fontId="28" fillId="22" borderId="1" xfId="0" applyNumberFormat="1" applyFont="1" applyFill="1" applyBorder="1" applyAlignment="1">
      <alignment vertical="center"/>
    </xf>
    <xf numFmtId="167" fontId="28" fillId="9" borderId="1" xfId="1" applyNumberFormat="1" applyFont="1" applyFill="1" applyBorder="1" applyAlignment="1">
      <alignment horizontal="right" vertical="center"/>
    </xf>
    <xf numFmtId="168" fontId="7" fillId="0" borderId="1" xfId="1" applyNumberFormat="1" applyFont="1" applyBorder="1" applyAlignment="1">
      <alignment horizontal="right" vertical="center" wrapText="1"/>
    </xf>
    <xf numFmtId="1" fontId="30" fillId="11" borderId="1" xfId="0" applyNumberFormat="1" applyFont="1" applyFill="1" applyBorder="1" applyAlignment="1">
      <alignment horizontal="right"/>
    </xf>
    <xf numFmtId="168" fontId="28" fillId="0" borderId="0" xfId="1" applyNumberFormat="1" applyFont="1"/>
    <xf numFmtId="168" fontId="30" fillId="8" borderId="1" xfId="1" applyNumberFormat="1" applyFont="1" applyFill="1" applyBorder="1" applyAlignment="1">
      <alignment vertical="center"/>
    </xf>
    <xf numFmtId="168" fontId="30" fillId="15" borderId="1" xfId="1" applyNumberFormat="1" applyFont="1" applyFill="1" applyBorder="1" applyAlignment="1"/>
    <xf numFmtId="168" fontId="30" fillId="11" borderId="1" xfId="1" applyNumberFormat="1" applyFont="1" applyFill="1" applyBorder="1" applyAlignment="1"/>
    <xf numFmtId="168" fontId="30" fillId="11" borderId="5" xfId="1" applyNumberFormat="1" applyFont="1" applyFill="1" applyBorder="1" applyAlignment="1">
      <alignment horizontal="left"/>
    </xf>
    <xf numFmtId="168" fontId="7" fillId="0" borderId="1" xfId="1" applyNumberFormat="1" applyFont="1" applyBorder="1" applyAlignment="1">
      <alignment horizontal="right" wrapText="1"/>
    </xf>
    <xf numFmtId="168" fontId="30" fillId="20" borderId="1" xfId="1" applyNumberFormat="1" applyFont="1" applyFill="1" applyBorder="1" applyAlignment="1">
      <alignment horizontal="center" vertical="center" wrapText="1"/>
    </xf>
    <xf numFmtId="0" fontId="30" fillId="20" borderId="1" xfId="0" applyFont="1" applyFill="1" applyBorder="1" applyAlignment="1">
      <alignment horizontal="center" vertical="center" wrapText="1"/>
    </xf>
    <xf numFmtId="164" fontId="28" fillId="0" borderId="0" xfId="0" applyNumberFormat="1" applyFont="1" applyAlignment="1">
      <alignment vertical="center"/>
    </xf>
    <xf numFmtId="178" fontId="28" fillId="0" borderId="0" xfId="1" applyNumberFormat="1" applyFont="1" applyAlignment="1">
      <alignment vertical="center"/>
    </xf>
    <xf numFmtId="168" fontId="6" fillId="0" borderId="0" xfId="0" applyNumberFormat="1" applyFont="1"/>
    <xf numFmtId="4" fontId="14" fillId="13" borderId="1" xfId="0" applyNumberFormat="1" applyFont="1" applyFill="1" applyBorder="1" applyAlignment="1">
      <alignment horizontal="center" vertical="center" wrapText="1"/>
    </xf>
    <xf numFmtId="0" fontId="34" fillId="18" borderId="1" xfId="0" applyFont="1" applyFill="1" applyBorder="1" applyAlignment="1">
      <alignment horizontal="center" vertical="center" wrapText="1"/>
    </xf>
    <xf numFmtId="0" fontId="34" fillId="16" borderId="1" xfId="0" applyFont="1" applyFill="1" applyBorder="1" applyAlignment="1">
      <alignment horizontal="center" vertical="center" wrapText="1"/>
    </xf>
    <xf numFmtId="2" fontId="7" fillId="0" borderId="1" xfId="8" applyNumberFormat="1" applyFont="1" applyFill="1" applyBorder="1" applyAlignment="1">
      <alignment horizontal="right" vertical="center" wrapText="1"/>
    </xf>
    <xf numFmtId="182" fontId="7" fillId="0" borderId="1" xfId="8" applyNumberFormat="1" applyFont="1" applyFill="1" applyBorder="1" applyAlignment="1">
      <alignment horizontal="right" vertical="center" wrapText="1"/>
    </xf>
    <xf numFmtId="0" fontId="28" fillId="0" borderId="0" xfId="0" applyFont="1" applyFill="1" applyAlignment="1">
      <alignment vertical="center"/>
    </xf>
    <xf numFmtId="0" fontId="35" fillId="0" borderId="0" xfId="12"/>
    <xf numFmtId="0" fontId="35" fillId="0" borderId="1" xfId="12" applyBorder="1"/>
    <xf numFmtId="0" fontId="35" fillId="0" borderId="1" xfId="12" applyBorder="1" applyAlignment="1">
      <alignment wrapText="1"/>
    </xf>
    <xf numFmtId="171" fontId="28" fillId="0" borderId="1" xfId="14" applyNumberFormat="1" applyFont="1" applyFill="1" applyBorder="1"/>
    <xf numFmtId="0" fontId="28" fillId="0" borderId="1" xfId="12" applyFont="1" applyFill="1" applyBorder="1" applyAlignment="1">
      <alignment horizontal="center" wrapText="1"/>
    </xf>
    <xf numFmtId="0" fontId="28" fillId="0" borderId="1" xfId="12" applyFont="1" applyFill="1" applyBorder="1"/>
    <xf numFmtId="0" fontId="30" fillId="0" borderId="1" xfId="12" applyFont="1" applyBorder="1" applyAlignment="1">
      <alignment horizontal="center" vertical="center" wrapText="1"/>
    </xf>
    <xf numFmtId="0" fontId="30" fillId="0" borderId="1" xfId="12" applyFont="1" applyBorder="1" applyAlignment="1">
      <alignment horizontal="center" vertical="center"/>
    </xf>
    <xf numFmtId="0" fontId="28" fillId="0" borderId="1" xfId="12" applyFont="1" applyBorder="1"/>
    <xf numFmtId="0" fontId="30" fillId="0" borderId="0" xfId="12" applyFont="1" applyAlignment="1"/>
    <xf numFmtId="170" fontId="28" fillId="6" borderId="1" xfId="0" applyNumberFormat="1" applyFont="1" applyFill="1" applyBorder="1" applyAlignment="1">
      <alignment vertical="center"/>
    </xf>
    <xf numFmtId="171" fontId="28" fillId="6" borderId="1" xfId="0" applyNumberFormat="1" applyFont="1" applyFill="1" applyBorder="1" applyAlignment="1">
      <alignment vertical="center"/>
    </xf>
    <xf numFmtId="0" fontId="7" fillId="0" borderId="2" xfId="7" applyFont="1" applyFill="1" applyBorder="1" applyAlignment="1">
      <alignment horizontal="center" vertical="center" wrapText="1"/>
    </xf>
    <xf numFmtId="0" fontId="10" fillId="0" borderId="0" xfId="0" applyFont="1" applyAlignment="1">
      <alignment horizontal="center"/>
    </xf>
    <xf numFmtId="0" fontId="30" fillId="15" borderId="1" xfId="0" applyFont="1" applyFill="1" applyBorder="1"/>
    <xf numFmtId="168" fontId="30" fillId="7" borderId="1" xfId="1" applyNumberFormat="1" applyFont="1" applyFill="1" applyBorder="1"/>
    <xf numFmtId="168" fontId="28" fillId="9" borderId="1" xfId="1" applyNumberFormat="1" applyFont="1" applyFill="1" applyBorder="1" applyAlignment="1">
      <alignment horizontal="right" vertical="center"/>
    </xf>
    <xf numFmtId="168" fontId="30" fillId="9" borderId="1" xfId="1" applyNumberFormat="1" applyFont="1" applyFill="1" applyBorder="1" applyAlignment="1">
      <alignment horizontal="right" vertical="center"/>
    </xf>
    <xf numFmtId="0" fontId="30" fillId="0" borderId="22" xfId="0" applyFont="1" applyFill="1" applyBorder="1" applyAlignment="1">
      <alignment horizontal="center" vertical="center" wrapText="1"/>
    </xf>
    <xf numFmtId="168" fontId="30" fillId="7" borderId="15" xfId="1" applyNumberFormat="1" applyFont="1" applyFill="1" applyBorder="1" applyAlignment="1">
      <alignment vertical="center"/>
    </xf>
    <xf numFmtId="168" fontId="30" fillId="7" borderId="16" xfId="1" applyNumberFormat="1" applyFont="1" applyFill="1" applyBorder="1" applyAlignment="1">
      <alignment vertical="center"/>
    </xf>
    <xf numFmtId="168" fontId="30" fillId="7" borderId="23" xfId="1" applyNumberFormat="1" applyFont="1" applyFill="1" applyBorder="1" applyAlignment="1">
      <alignment vertical="center"/>
    </xf>
    <xf numFmtId="171" fontId="30" fillId="7" borderId="1" xfId="1" applyNumberFormat="1" applyFont="1" applyFill="1" applyBorder="1"/>
    <xf numFmtId="168" fontId="28" fillId="12" borderId="1" xfId="1" applyNumberFormat="1" applyFont="1" applyFill="1" applyBorder="1" applyAlignment="1">
      <alignment horizontal="right" vertical="center"/>
    </xf>
    <xf numFmtId="0" fontId="30" fillId="16" borderId="2" xfId="0" applyFont="1" applyFill="1" applyBorder="1" applyAlignment="1">
      <alignment horizontal="center" vertical="center" wrapText="1"/>
    </xf>
    <xf numFmtId="0" fontId="28" fillId="0" borderId="1" xfId="0" applyFont="1" applyBorder="1" applyAlignment="1">
      <alignment horizontal="right" vertical="center"/>
    </xf>
    <xf numFmtId="168" fontId="30" fillId="0" borderId="1" xfId="1" applyNumberFormat="1" applyFont="1" applyBorder="1" applyAlignment="1">
      <alignment horizontal="right" vertical="center"/>
    </xf>
    <xf numFmtId="0" fontId="28" fillId="12" borderId="1" xfId="0" applyFont="1" applyFill="1" applyBorder="1" applyAlignment="1">
      <alignment horizontal="right" vertical="center"/>
    </xf>
    <xf numFmtId="169" fontId="28" fillId="12" borderId="1" xfId="9" applyNumberFormat="1" applyFont="1" applyFill="1" applyBorder="1" applyAlignment="1">
      <alignment horizontal="right" vertical="center"/>
    </xf>
    <xf numFmtId="168" fontId="28" fillId="12" borderId="1" xfId="1" applyNumberFormat="1" applyFont="1" applyFill="1" applyBorder="1" applyAlignment="1">
      <alignment vertical="center"/>
    </xf>
    <xf numFmtId="9" fontId="28" fillId="12" borderId="1" xfId="9" applyFont="1" applyFill="1" applyBorder="1" applyAlignment="1">
      <alignment vertical="center"/>
    </xf>
    <xf numFmtId="0" fontId="30" fillId="12" borderId="1" xfId="0" applyFont="1" applyFill="1" applyBorder="1" applyAlignment="1">
      <alignment horizontal="right" vertical="center"/>
    </xf>
    <xf numFmtId="169" fontId="30" fillId="12" borderId="1" xfId="9" applyNumberFormat="1" applyFont="1" applyFill="1" applyBorder="1" applyAlignment="1">
      <alignment horizontal="right" vertical="center"/>
    </xf>
    <xf numFmtId="168" fontId="30" fillId="12" borderId="1" xfId="1" applyNumberFormat="1" applyFont="1" applyFill="1" applyBorder="1" applyAlignment="1">
      <alignment vertical="center"/>
    </xf>
    <xf numFmtId="9" fontId="30" fillId="12" borderId="1" xfId="9" applyFont="1" applyFill="1" applyBorder="1" applyAlignment="1">
      <alignment vertical="center"/>
    </xf>
    <xf numFmtId="0" fontId="4" fillId="0" borderId="0" xfId="0" applyFont="1" applyFill="1"/>
    <xf numFmtId="0" fontId="6" fillId="0" borderId="0" xfId="0" applyFont="1" applyFill="1" applyBorder="1"/>
    <xf numFmtId="0" fontId="6" fillId="0" borderId="0" xfId="0" applyFont="1" applyFill="1" applyBorder="1" applyAlignment="1">
      <alignment horizontal="center"/>
    </xf>
    <xf numFmtId="0" fontId="6" fillId="0" borderId="0" xfId="0" applyFont="1" applyFill="1" applyBorder="1" applyAlignment="1">
      <alignment horizontal="center" wrapText="1"/>
    </xf>
    <xf numFmtId="0" fontId="4" fillId="0" borderId="0" xfId="0" applyFont="1" applyFill="1" applyAlignment="1">
      <alignment horizontal="right"/>
    </xf>
    <xf numFmtId="0" fontId="4" fillId="14" borderId="0" xfId="0" applyFont="1" applyFill="1"/>
    <xf numFmtId="0" fontId="6" fillId="0" borderId="0" xfId="0" applyFont="1" applyFill="1" applyBorder="1" applyAlignment="1">
      <alignment horizontal="right"/>
    </xf>
    <xf numFmtId="171" fontId="2" fillId="14" borderId="0" xfId="11" applyNumberFormat="1" applyFont="1" applyFill="1" applyBorder="1"/>
    <xf numFmtId="171" fontId="2" fillId="12" borderId="0" xfId="11" applyNumberFormat="1" applyFont="1" applyFill="1" applyBorder="1"/>
    <xf numFmtId="177" fontId="4" fillId="0" borderId="0" xfId="0" applyNumberFormat="1" applyFont="1" applyFill="1" applyAlignment="1">
      <alignment horizontal="right"/>
    </xf>
    <xf numFmtId="169" fontId="4" fillId="0" borderId="0" xfId="9" applyNumberFormat="1" applyFont="1" applyFill="1" applyAlignment="1">
      <alignment horizontal="right"/>
    </xf>
    <xf numFmtId="37" fontId="4" fillId="0" borderId="0" xfId="11" applyNumberFormat="1" applyFont="1" applyFill="1" applyAlignment="1">
      <alignment horizontal="right"/>
    </xf>
    <xf numFmtId="37" fontId="4" fillId="0" borderId="0" xfId="11" applyNumberFormat="1" applyFont="1" applyFill="1"/>
    <xf numFmtId="3" fontId="6" fillId="0" borderId="0" xfId="0" applyNumberFormat="1" applyFont="1" applyFill="1" applyBorder="1"/>
    <xf numFmtId="171" fontId="4" fillId="0" borderId="0" xfId="11" applyNumberFormat="1" applyFont="1" applyFill="1"/>
    <xf numFmtId="9" fontId="4" fillId="0" borderId="0" xfId="9" applyNumberFormat="1" applyFont="1" applyFill="1"/>
    <xf numFmtId="3" fontId="2" fillId="0" borderId="0" xfId="0" applyNumberFormat="1" applyFont="1" applyAlignment="1">
      <alignment horizontal="right"/>
    </xf>
    <xf numFmtId="43" fontId="4" fillId="0" borderId="0" xfId="0" applyNumberFormat="1" applyFont="1" applyFill="1"/>
    <xf numFmtId="49" fontId="2" fillId="0" borderId="5"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49" fontId="12" fillId="0" borderId="3" xfId="0" applyNumberFormat="1" applyFont="1" applyFill="1" applyBorder="1" applyAlignment="1">
      <alignment horizontal="center" vertical="center" wrapText="1"/>
    </xf>
    <xf numFmtId="37" fontId="7" fillId="3" borderId="1" xfId="11" applyNumberFormat="1" applyFont="1" applyFill="1" applyBorder="1" applyAlignment="1">
      <alignment vertical="center"/>
    </xf>
    <xf numFmtId="171" fontId="2" fillId="3" borderId="1" xfId="11" applyNumberFormat="1" applyFont="1" applyFill="1" applyBorder="1" applyAlignment="1">
      <alignment horizontal="center" vertical="center" wrapText="1"/>
    </xf>
    <xf numFmtId="171" fontId="14" fillId="3" borderId="1" xfId="11" applyNumberFormat="1" applyFont="1" applyFill="1" applyBorder="1" applyAlignment="1">
      <alignment horizontal="center" vertical="center" wrapText="1"/>
    </xf>
    <xf numFmtId="171" fontId="14" fillId="3" borderId="1" xfId="1" applyNumberFormat="1" applyFont="1" applyFill="1" applyBorder="1" applyAlignment="1">
      <alignment horizontal="center" vertical="center" wrapText="1"/>
    </xf>
    <xf numFmtId="165" fontId="6" fillId="0" borderId="0" xfId="1" applyFont="1"/>
    <xf numFmtId="1" fontId="16" fillId="0" borderId="1" xfId="0" applyNumberFormat="1" applyFont="1" applyBorder="1" applyAlignment="1">
      <alignment horizontal="center" vertical="center" wrapText="1"/>
    </xf>
    <xf numFmtId="37" fontId="4" fillId="0" borderId="1" xfId="11" applyNumberFormat="1" applyFont="1" applyFill="1" applyBorder="1" applyAlignment="1">
      <alignment vertical="center"/>
    </xf>
    <xf numFmtId="171" fontId="4" fillId="0" borderId="1" xfId="11" applyNumberFormat="1" applyFont="1" applyFill="1" applyBorder="1" applyAlignment="1">
      <alignment horizontal="center" vertical="center" wrapText="1"/>
    </xf>
    <xf numFmtId="171" fontId="18" fillId="0" borderId="1" xfId="11" applyNumberFormat="1" applyFont="1" applyFill="1" applyBorder="1" applyAlignment="1">
      <alignment horizontal="center" vertical="center" wrapText="1"/>
    </xf>
    <xf numFmtId="171" fontId="4" fillId="3" borderId="1" xfId="11" applyNumberFormat="1" applyFont="1" applyFill="1" applyBorder="1" applyAlignment="1">
      <alignment vertical="center"/>
    </xf>
    <xf numFmtId="173" fontId="4" fillId="0" borderId="1" xfId="11" applyNumberFormat="1" applyFont="1" applyFill="1" applyBorder="1" applyAlignment="1">
      <alignment vertical="center"/>
    </xf>
    <xf numFmtId="3" fontId="4" fillId="0" borderId="1" xfId="0" applyNumberFormat="1" applyFont="1" applyFill="1" applyBorder="1" applyAlignment="1">
      <alignment horizontal="center" vertical="center" wrapText="1"/>
    </xf>
    <xf numFmtId="3" fontId="18" fillId="0" borderId="1" xfId="0" applyNumberFormat="1" applyFont="1" applyFill="1" applyBorder="1" applyAlignment="1">
      <alignment horizontal="center" vertical="center" wrapText="1"/>
    </xf>
    <xf numFmtId="3" fontId="4" fillId="3" borderId="1" xfId="11" applyNumberFormat="1" applyFont="1" applyFill="1" applyBorder="1" applyAlignment="1">
      <alignment vertical="center"/>
    </xf>
    <xf numFmtId="3" fontId="4" fillId="0" borderId="1" xfId="11" applyNumberFormat="1" applyFont="1" applyFill="1" applyBorder="1" applyAlignment="1">
      <alignment vertical="center"/>
    </xf>
    <xf numFmtId="2" fontId="4" fillId="0" borderId="1" xfId="1" applyNumberFormat="1" applyFont="1" applyFill="1" applyBorder="1" applyAlignment="1">
      <alignment vertical="center"/>
    </xf>
    <xf numFmtId="168" fontId="4" fillId="0" borderId="1" xfId="1" applyNumberFormat="1" applyFont="1" applyFill="1" applyBorder="1" applyAlignment="1">
      <alignment horizontal="center" vertical="center" wrapText="1"/>
    </xf>
    <xf numFmtId="171" fontId="18" fillId="0" borderId="1" xfId="1" applyNumberFormat="1" applyFont="1" applyFill="1" applyBorder="1" applyAlignment="1">
      <alignment horizontal="center" vertical="center" wrapText="1"/>
    </xf>
    <xf numFmtId="171" fontId="4" fillId="3" borderId="1" xfId="1" applyNumberFormat="1" applyFont="1" applyFill="1" applyBorder="1" applyAlignment="1">
      <alignment vertical="center"/>
    </xf>
    <xf numFmtId="3" fontId="14" fillId="13" borderId="1" xfId="0" applyNumberFormat="1" applyFont="1" applyFill="1" applyBorder="1" applyAlignment="1">
      <alignment horizontal="center" vertical="center" wrapText="1"/>
    </xf>
    <xf numFmtId="168" fontId="14" fillId="0" borderId="1" xfId="1" applyNumberFormat="1" applyFont="1" applyBorder="1" applyAlignment="1">
      <alignment horizontal="center" vertical="center" wrapText="1"/>
    </xf>
    <xf numFmtId="168" fontId="6" fillId="0" borderId="0" xfId="1" applyNumberFormat="1" applyFont="1"/>
    <xf numFmtId="1" fontId="12" fillId="0" borderId="1" xfId="0" applyNumberFormat="1" applyFont="1" applyBorder="1" applyAlignment="1">
      <alignment horizontal="center" vertical="center" wrapText="1"/>
    </xf>
    <xf numFmtId="172" fontId="2" fillId="0" borderId="1" xfId="11" applyNumberFormat="1" applyFont="1" applyFill="1" applyBorder="1" applyAlignment="1">
      <alignment vertical="center"/>
    </xf>
    <xf numFmtId="171" fontId="2" fillId="3" borderId="1" xfId="11" applyNumberFormat="1" applyFont="1" applyFill="1" applyBorder="1" applyAlignment="1">
      <alignment horizontal="center" vertical="center"/>
    </xf>
    <xf numFmtId="3" fontId="2" fillId="3" borderId="1" xfId="11" applyNumberFormat="1" applyFont="1" applyFill="1" applyBorder="1" applyAlignment="1">
      <alignment horizontal="center" vertical="center"/>
    </xf>
    <xf numFmtId="3" fontId="2" fillId="3" borderId="1" xfId="11" applyNumberFormat="1" applyFont="1" applyFill="1" applyBorder="1" applyAlignment="1">
      <alignment vertical="center"/>
    </xf>
    <xf numFmtId="168" fontId="2" fillId="3" borderId="1" xfId="1" applyNumberFormat="1" applyFont="1" applyFill="1" applyBorder="1" applyAlignment="1">
      <alignment horizontal="center" vertical="center"/>
    </xf>
    <xf numFmtId="168" fontId="2" fillId="3" borderId="1" xfId="1" applyNumberFormat="1" applyFont="1" applyFill="1" applyBorder="1" applyAlignment="1">
      <alignment vertical="center"/>
    </xf>
    <xf numFmtId="172" fontId="2" fillId="3" borderId="1" xfId="1" applyNumberFormat="1" applyFont="1" applyFill="1" applyBorder="1" applyAlignment="1">
      <alignment vertical="center"/>
    </xf>
    <xf numFmtId="174" fontId="2" fillId="0" borderId="1" xfId="11" applyNumberFormat="1" applyFont="1" applyFill="1" applyBorder="1" applyAlignment="1">
      <alignment vertical="center"/>
    </xf>
    <xf numFmtId="171" fontId="2" fillId="0" borderId="1" xfId="11" applyNumberFormat="1" applyFont="1" applyFill="1" applyBorder="1" applyAlignment="1">
      <alignment horizontal="center" vertical="center" wrapText="1"/>
    </xf>
    <xf numFmtId="171" fontId="2" fillId="0" borderId="1" xfId="11" applyNumberFormat="1" applyFont="1" applyFill="1" applyBorder="1" applyAlignment="1">
      <alignment vertical="center"/>
    </xf>
    <xf numFmtId="3" fontId="2" fillId="0" borderId="1" xfId="0" applyNumberFormat="1" applyFont="1" applyFill="1" applyBorder="1" applyAlignment="1">
      <alignment horizontal="center" vertical="center" wrapText="1"/>
    </xf>
    <xf numFmtId="3" fontId="2" fillId="0" borderId="1" xfId="11" applyNumberFormat="1" applyFont="1" applyFill="1" applyBorder="1" applyAlignment="1">
      <alignment vertical="center"/>
    </xf>
    <xf numFmtId="170" fontId="4" fillId="13" borderId="1" xfId="1" applyNumberFormat="1" applyFont="1" applyFill="1" applyBorder="1" applyAlignment="1">
      <alignment vertical="center"/>
    </xf>
    <xf numFmtId="171" fontId="4" fillId="13" borderId="1" xfId="1" applyNumberFormat="1" applyFont="1" applyFill="1" applyBorder="1" applyAlignment="1">
      <alignment vertical="center"/>
    </xf>
    <xf numFmtId="165" fontId="15" fillId="0" borderId="0" xfId="1" applyFont="1"/>
    <xf numFmtId="171" fontId="14" fillId="0" borderId="1" xfId="11" applyNumberFormat="1" applyFont="1" applyFill="1" applyBorder="1" applyAlignment="1">
      <alignment horizontal="center" vertical="center" wrapText="1"/>
    </xf>
    <xf numFmtId="3" fontId="14" fillId="0" borderId="1" xfId="0" applyNumberFormat="1" applyFont="1" applyFill="1" applyBorder="1" applyAlignment="1">
      <alignment horizontal="center" vertical="center" wrapText="1"/>
    </xf>
    <xf numFmtId="2" fontId="2" fillId="0" borderId="1" xfId="11" applyNumberFormat="1" applyFont="1" applyFill="1" applyBorder="1" applyAlignment="1">
      <alignment vertical="center"/>
    </xf>
    <xf numFmtId="3" fontId="2" fillId="3" borderId="1" xfId="11" applyNumberFormat="1" applyFont="1" applyFill="1" applyBorder="1" applyAlignment="1">
      <alignment vertical="center" wrapText="1"/>
    </xf>
    <xf numFmtId="171" fontId="2" fillId="3" borderId="1" xfId="1" applyNumberFormat="1" applyFont="1" applyFill="1" applyBorder="1" applyAlignment="1">
      <alignment vertical="center" wrapText="1"/>
    </xf>
    <xf numFmtId="168" fontId="2" fillId="3" borderId="1" xfId="1" applyNumberFormat="1" applyFont="1" applyFill="1" applyBorder="1" applyAlignment="1">
      <alignment vertical="center" wrapText="1"/>
    </xf>
    <xf numFmtId="37" fontId="2" fillId="0" borderId="1" xfId="11" applyNumberFormat="1" applyFont="1" applyFill="1" applyBorder="1" applyAlignment="1">
      <alignment horizontal="center" vertical="center"/>
    </xf>
    <xf numFmtId="3" fontId="2" fillId="0" borderId="1" xfId="11" applyNumberFormat="1" applyFont="1" applyFill="1" applyBorder="1" applyAlignment="1">
      <alignment horizontal="center" vertical="center" wrapText="1"/>
    </xf>
    <xf numFmtId="3" fontId="2" fillId="0" borderId="1" xfId="11" applyNumberFormat="1" applyFont="1" applyFill="1" applyBorder="1" applyAlignment="1">
      <alignment horizontal="center" vertical="center"/>
    </xf>
    <xf numFmtId="171" fontId="2" fillId="3" borderId="1" xfId="11" applyNumberFormat="1" applyFont="1" applyFill="1" applyBorder="1" applyAlignment="1">
      <alignment vertical="center"/>
    </xf>
    <xf numFmtId="174" fontId="2" fillId="0" borderId="1" xfId="11" applyNumberFormat="1" applyFont="1" applyFill="1" applyBorder="1" applyAlignment="1">
      <alignment horizontal="center" vertical="center"/>
    </xf>
    <xf numFmtId="3" fontId="18" fillId="14" borderId="1" xfId="0" applyNumberFormat="1" applyFont="1" applyFill="1" applyBorder="1" applyAlignment="1">
      <alignment horizontal="center" vertical="center" wrapText="1"/>
    </xf>
    <xf numFmtId="3" fontId="2" fillId="14" borderId="1" xfId="11" applyNumberFormat="1" applyFont="1" applyFill="1" applyBorder="1" applyAlignment="1">
      <alignment vertical="center"/>
    </xf>
    <xf numFmtId="37" fontId="2" fillId="0" borderId="1" xfId="11" applyNumberFormat="1" applyFont="1" applyFill="1" applyBorder="1" applyAlignment="1">
      <alignment vertical="center"/>
    </xf>
    <xf numFmtId="173" fontId="2" fillId="0" borderId="1" xfId="11" applyNumberFormat="1" applyFont="1" applyFill="1" applyBorder="1" applyAlignment="1">
      <alignment vertical="center"/>
    </xf>
    <xf numFmtId="1" fontId="2" fillId="0" borderId="1" xfId="11" applyNumberFormat="1" applyFont="1" applyFill="1" applyBorder="1" applyAlignment="1">
      <alignment vertical="center"/>
    </xf>
    <xf numFmtId="173" fontId="2" fillId="0" borderId="1" xfId="1" applyNumberFormat="1" applyFont="1" applyFill="1" applyBorder="1" applyAlignment="1">
      <alignment vertical="center"/>
    </xf>
    <xf numFmtId="1" fontId="2" fillId="0" borderId="1" xfId="1" applyNumberFormat="1" applyFont="1" applyFill="1" applyBorder="1" applyAlignment="1">
      <alignment vertical="center"/>
    </xf>
    <xf numFmtId="168" fontId="18" fillId="0" borderId="1" xfId="1" applyNumberFormat="1" applyFont="1" applyBorder="1" applyAlignment="1">
      <alignment horizontal="center" vertical="center" wrapText="1"/>
    </xf>
    <xf numFmtId="170" fontId="14" fillId="0" borderId="1" xfId="11" applyNumberFormat="1" applyFont="1" applyFill="1" applyBorder="1" applyAlignment="1">
      <alignment vertical="center" wrapText="1"/>
    </xf>
    <xf numFmtId="37" fontId="14" fillId="0" borderId="1" xfId="11" applyNumberFormat="1" applyFont="1" applyFill="1" applyBorder="1" applyAlignment="1">
      <alignment vertical="center" wrapText="1"/>
    </xf>
    <xf numFmtId="173" fontId="14" fillId="0" borderId="1" xfId="11" applyNumberFormat="1" applyFont="1" applyFill="1" applyBorder="1" applyAlignment="1">
      <alignment vertical="center" wrapText="1"/>
    </xf>
    <xf numFmtId="1" fontId="14" fillId="0" borderId="1" xfId="11" applyNumberFormat="1" applyFont="1" applyFill="1" applyBorder="1" applyAlignment="1">
      <alignment vertical="center" wrapText="1"/>
    </xf>
    <xf numFmtId="2" fontId="14" fillId="0" borderId="1" xfId="11" applyNumberFormat="1" applyFont="1" applyFill="1" applyBorder="1" applyAlignment="1">
      <alignment vertical="center" wrapText="1"/>
    </xf>
    <xf numFmtId="3" fontId="14" fillId="0" borderId="1" xfId="11" applyNumberFormat="1" applyFont="1" applyFill="1" applyBorder="1" applyAlignment="1">
      <alignment vertical="center" wrapText="1"/>
    </xf>
    <xf numFmtId="170" fontId="14" fillId="0" borderId="1" xfId="1" applyNumberFormat="1" applyFont="1" applyFill="1" applyBorder="1" applyAlignment="1">
      <alignment vertical="center" wrapText="1"/>
    </xf>
    <xf numFmtId="173" fontId="14" fillId="0" borderId="1" xfId="1" applyNumberFormat="1" applyFont="1" applyFill="1" applyBorder="1" applyAlignment="1">
      <alignment vertical="center" wrapText="1"/>
    </xf>
    <xf numFmtId="1" fontId="14" fillId="0" borderId="1" xfId="1" applyNumberFormat="1" applyFont="1" applyFill="1" applyBorder="1" applyAlignment="1">
      <alignment vertical="center" wrapText="1"/>
    </xf>
    <xf numFmtId="37" fontId="14" fillId="0" borderId="1" xfId="11" applyNumberFormat="1" applyFont="1" applyFill="1" applyBorder="1" applyAlignment="1">
      <alignment horizontal="center" vertical="center" wrapText="1"/>
    </xf>
    <xf numFmtId="3" fontId="14" fillId="0" borderId="1" xfId="11" applyNumberFormat="1" applyFont="1" applyFill="1" applyBorder="1" applyAlignment="1">
      <alignment horizontal="center" vertical="center" wrapText="1"/>
    </xf>
    <xf numFmtId="172" fontId="4" fillId="0" borderId="1" xfId="11" applyNumberFormat="1" applyFont="1" applyFill="1" applyBorder="1" applyAlignment="1">
      <alignment horizontal="center" vertical="center"/>
    </xf>
    <xf numFmtId="171" fontId="4" fillId="0" borderId="1" xfId="11" applyNumberFormat="1" applyFont="1" applyFill="1" applyBorder="1" applyAlignment="1">
      <alignment vertical="center"/>
    </xf>
    <xf numFmtId="174" fontId="4" fillId="0" borderId="1" xfId="11" applyNumberFormat="1" applyFont="1" applyFill="1" applyBorder="1" applyAlignment="1">
      <alignment horizontal="center" vertical="center"/>
    </xf>
    <xf numFmtId="3" fontId="4" fillId="0" borderId="1" xfId="11" applyNumberFormat="1" applyFont="1" applyFill="1" applyBorder="1" applyAlignment="1">
      <alignment horizontal="center" vertical="center" wrapText="1"/>
    </xf>
    <xf numFmtId="170" fontId="18" fillId="0" borderId="1" xfId="11" applyNumberFormat="1" applyFont="1" applyFill="1" applyBorder="1" applyAlignment="1">
      <alignment horizontal="center" vertical="center" wrapText="1"/>
    </xf>
    <xf numFmtId="37" fontId="18" fillId="0" borderId="1" xfId="11" applyNumberFormat="1" applyFont="1" applyFill="1" applyBorder="1" applyAlignment="1">
      <alignment horizontal="center" vertical="center" wrapText="1"/>
    </xf>
    <xf numFmtId="3" fontId="18" fillId="0" borderId="1" xfId="11" applyNumberFormat="1" applyFont="1" applyFill="1" applyBorder="1" applyAlignment="1">
      <alignment horizontal="center" vertical="center" wrapText="1"/>
    </xf>
    <xf numFmtId="174" fontId="18" fillId="0" borderId="1" xfId="11" applyNumberFormat="1" applyFont="1" applyFill="1" applyBorder="1" applyAlignment="1">
      <alignment horizontal="center" vertical="center" wrapText="1"/>
    </xf>
    <xf numFmtId="171" fontId="18" fillId="12" borderId="1" xfId="11" applyNumberFormat="1" applyFont="1" applyFill="1" applyBorder="1" applyAlignment="1">
      <alignment horizontal="center" vertical="center" wrapText="1"/>
    </xf>
    <xf numFmtId="0" fontId="6" fillId="0" borderId="1" xfId="0" applyFont="1" applyFill="1" applyBorder="1"/>
    <xf numFmtId="168" fontId="5" fillId="0" borderId="1" xfId="1" applyNumberFormat="1" applyFont="1" applyBorder="1"/>
    <xf numFmtId="0" fontId="5" fillId="0" borderId="1" xfId="0" applyFont="1" applyBorder="1" applyAlignment="1">
      <alignment wrapText="1"/>
    </xf>
    <xf numFmtId="0" fontId="33" fillId="0" borderId="1" xfId="0" applyFont="1" applyBorder="1"/>
    <xf numFmtId="0" fontId="33" fillId="0" borderId="1" xfId="0" applyFont="1" applyFill="1" applyBorder="1"/>
    <xf numFmtId="173" fontId="5" fillId="0" borderId="1" xfId="0" applyNumberFormat="1" applyFont="1" applyBorder="1"/>
    <xf numFmtId="172" fontId="2" fillId="0" borderId="0" xfId="0" applyNumberFormat="1" applyFont="1"/>
    <xf numFmtId="168" fontId="4" fillId="3" borderId="1" xfId="1" applyNumberFormat="1" applyFont="1" applyFill="1" applyBorder="1" applyAlignment="1">
      <alignment vertical="center"/>
    </xf>
    <xf numFmtId="169" fontId="6" fillId="0" borderId="0" xfId="0" applyNumberFormat="1" applyFont="1"/>
    <xf numFmtId="169" fontId="28" fillId="17" borderId="1" xfId="9" applyNumberFormat="1" applyFont="1" applyFill="1" applyBorder="1" applyAlignment="1">
      <alignment horizontal="right" vertical="center" wrapText="1"/>
    </xf>
    <xf numFmtId="0" fontId="30" fillId="0" borderId="1" xfId="0" applyFont="1" applyBorder="1" applyAlignment="1">
      <alignment horizontal="center" vertical="center"/>
    </xf>
    <xf numFmtId="0" fontId="28" fillId="0" borderId="1" xfId="0" applyFont="1" applyFill="1" applyBorder="1"/>
    <xf numFmtId="0" fontId="32" fillId="0" borderId="24" xfId="15" applyFont="1" applyFill="1" applyBorder="1" applyAlignment="1">
      <alignment horizontal="right" wrapText="1"/>
    </xf>
    <xf numFmtId="0" fontId="30" fillId="0" borderId="1" xfId="0" applyFont="1" applyBorder="1" applyAlignment="1">
      <alignment horizontal="center" wrapText="1"/>
    </xf>
    <xf numFmtId="0" fontId="28" fillId="0" borderId="0" xfId="0" applyFont="1" applyBorder="1" applyAlignment="1">
      <alignment horizontal="right" vertical="center" wrapText="1"/>
    </xf>
    <xf numFmtId="0" fontId="28" fillId="12" borderId="1" xfId="0" applyFont="1" applyFill="1" applyBorder="1" applyAlignment="1">
      <alignment vertical="center"/>
    </xf>
    <xf numFmtId="0" fontId="28" fillId="12" borderId="1" xfId="0" applyFont="1" applyFill="1" applyBorder="1" applyAlignment="1">
      <alignment horizontal="right" vertical="center" wrapText="1"/>
    </xf>
    <xf numFmtId="169" fontId="28" fillId="12" borderId="1" xfId="9" applyNumberFormat="1" applyFont="1" applyFill="1" applyBorder="1" applyAlignment="1">
      <alignment vertical="center"/>
    </xf>
    <xf numFmtId="0" fontId="28" fillId="12" borderId="1" xfId="0" applyFont="1" applyFill="1" applyBorder="1" applyAlignment="1">
      <alignment vertical="center" wrapText="1"/>
    </xf>
    <xf numFmtId="9" fontId="28" fillId="0" borderId="1" xfId="9" applyFont="1" applyBorder="1"/>
    <xf numFmtId="168" fontId="28" fillId="0" borderId="1" xfId="0" applyNumberFormat="1" applyFont="1" applyBorder="1"/>
    <xf numFmtId="169" fontId="8" fillId="0" borderId="0" xfId="9" applyNumberFormat="1" applyFont="1" applyBorder="1" applyAlignment="1">
      <alignment horizontal="right" vertical="center"/>
    </xf>
    <xf numFmtId="0" fontId="26" fillId="16" borderId="1" xfId="0" applyFont="1" applyFill="1" applyBorder="1" applyAlignment="1">
      <alignment horizontal="center" vertical="center" wrapText="1"/>
    </xf>
    <xf numFmtId="1" fontId="18" fillId="0" borderId="1" xfId="0" applyNumberFormat="1" applyFont="1" applyBorder="1" applyAlignment="1">
      <alignment horizontal="center" vertical="center" wrapText="1"/>
    </xf>
    <xf numFmtId="187" fontId="2" fillId="0" borderId="1" xfId="1" applyNumberFormat="1"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0" fontId="28" fillId="10" borderId="0" xfId="0" applyFont="1" applyFill="1" applyAlignment="1">
      <alignment vertical="center"/>
    </xf>
    <xf numFmtId="0" fontId="28" fillId="10" borderId="0" xfId="0" applyFont="1" applyFill="1" applyAlignment="1">
      <alignment horizontal="right" vertical="center"/>
    </xf>
    <xf numFmtId="0" fontId="28" fillId="13" borderId="4" xfId="0" applyFont="1" applyFill="1" applyBorder="1" applyAlignment="1">
      <alignment vertical="center"/>
    </xf>
    <xf numFmtId="0" fontId="28" fillId="13" borderId="4" xfId="0" applyFont="1" applyFill="1" applyBorder="1" applyAlignment="1">
      <alignment vertical="center" wrapText="1"/>
    </xf>
    <xf numFmtId="166" fontId="28" fillId="22" borderId="13" xfId="0" applyNumberFormat="1" applyFont="1" applyFill="1" applyBorder="1" applyAlignment="1">
      <alignment vertical="center"/>
    </xf>
    <xf numFmtId="166" fontId="28" fillId="22" borderId="14" xfId="0" applyNumberFormat="1" applyFont="1" applyFill="1" applyBorder="1" applyAlignment="1">
      <alignment vertical="center"/>
    </xf>
    <xf numFmtId="166" fontId="28" fillId="22" borderId="15" xfId="0" applyNumberFormat="1" applyFont="1" applyFill="1" applyBorder="1" applyAlignment="1">
      <alignment vertical="center"/>
    </xf>
    <xf numFmtId="166" fontId="28" fillId="22" borderId="16" xfId="0" applyNumberFormat="1" applyFont="1" applyFill="1" applyBorder="1" applyAlignment="1">
      <alignment vertical="center"/>
    </xf>
    <xf numFmtId="166" fontId="28" fillId="22" borderId="17" xfId="0" applyNumberFormat="1" applyFont="1" applyFill="1" applyBorder="1" applyAlignment="1">
      <alignment vertical="center"/>
    </xf>
    <xf numFmtId="0" fontId="30" fillId="16" borderId="25" xfId="0" applyFont="1" applyFill="1" applyBorder="1" applyAlignment="1">
      <alignment horizontal="center" vertical="center" wrapText="1"/>
    </xf>
    <xf numFmtId="3" fontId="28" fillId="11" borderId="2" xfId="0" applyNumberFormat="1" applyFont="1" applyFill="1" applyBorder="1" applyAlignment="1">
      <alignment vertical="center"/>
    </xf>
    <xf numFmtId="0" fontId="30" fillId="16" borderId="13" xfId="0" applyFont="1" applyFill="1" applyBorder="1" applyAlignment="1">
      <alignment horizontal="center" vertical="center" wrapText="1"/>
    </xf>
    <xf numFmtId="0" fontId="30" fillId="16" borderId="14" xfId="0" applyFont="1" applyFill="1" applyBorder="1" applyAlignment="1">
      <alignment horizontal="center" vertical="center" wrapText="1"/>
    </xf>
    <xf numFmtId="166" fontId="28" fillId="22" borderId="27" xfId="0" applyNumberFormat="1" applyFont="1" applyFill="1" applyBorder="1" applyAlignment="1">
      <alignment vertical="center"/>
    </xf>
    <xf numFmtId="166" fontId="28" fillId="22" borderId="18" xfId="0" applyNumberFormat="1" applyFont="1" applyFill="1" applyBorder="1" applyAlignment="1">
      <alignment vertical="center"/>
    </xf>
    <xf numFmtId="166" fontId="28" fillId="22" borderId="30" xfId="0" applyNumberFormat="1" applyFont="1" applyFill="1" applyBorder="1" applyAlignment="1">
      <alignment vertical="center"/>
    </xf>
    <xf numFmtId="0" fontId="26" fillId="0" borderId="4" xfId="0" applyFont="1" applyBorder="1" applyAlignment="1">
      <alignment horizontal="center" vertical="center"/>
    </xf>
    <xf numFmtId="0" fontId="26" fillId="0" borderId="4" xfId="0" applyFont="1" applyBorder="1" applyAlignment="1">
      <alignment vertical="center"/>
    </xf>
    <xf numFmtId="3" fontId="8" fillId="0" borderId="13" xfId="2" applyNumberFormat="1" applyFont="1" applyBorder="1" applyAlignment="1">
      <alignment horizontal="right" vertical="center"/>
    </xf>
    <xf numFmtId="3" fontId="8" fillId="0" borderId="4" xfId="2" applyNumberFormat="1" applyFont="1" applyBorder="1" applyAlignment="1">
      <alignment horizontal="right" vertical="center"/>
    </xf>
    <xf numFmtId="3" fontId="8" fillId="0" borderId="15" xfId="2" applyNumberFormat="1" applyFont="1" applyBorder="1" applyAlignment="1">
      <alignment horizontal="right" vertical="center"/>
    </xf>
    <xf numFmtId="3" fontId="8" fillId="0" borderId="16" xfId="2" applyNumberFormat="1" applyFont="1" applyBorder="1" applyAlignment="1">
      <alignment horizontal="right" vertical="center"/>
    </xf>
    <xf numFmtId="3" fontId="8" fillId="0" borderId="26" xfId="2" applyNumberFormat="1" applyFont="1" applyBorder="1" applyAlignment="1">
      <alignment horizontal="right" vertical="center"/>
    </xf>
    <xf numFmtId="168" fontId="30" fillId="13" borderId="1" xfId="1" applyNumberFormat="1" applyFont="1" applyFill="1" applyBorder="1" applyAlignment="1">
      <alignment horizontal="right" vertical="center"/>
    </xf>
    <xf numFmtId="168" fontId="28" fillId="13" borderId="1" xfId="1" applyNumberFormat="1" applyFont="1" applyFill="1" applyBorder="1" applyAlignment="1">
      <alignment horizontal="right" vertical="center"/>
    </xf>
    <xf numFmtId="168" fontId="28" fillId="0" borderId="1" xfId="0" applyNumberFormat="1" applyFont="1" applyBorder="1" applyAlignment="1">
      <alignment vertical="center"/>
    </xf>
    <xf numFmtId="168" fontId="30" fillId="0" borderId="1" xfId="0" applyNumberFormat="1" applyFont="1" applyBorder="1" applyAlignment="1">
      <alignment vertical="center"/>
    </xf>
    <xf numFmtId="168" fontId="30" fillId="0" borderId="1" xfId="1" applyNumberFormat="1" applyFont="1" applyBorder="1" applyAlignment="1">
      <alignment vertical="center"/>
    </xf>
    <xf numFmtId="169" fontId="28" fillId="0" borderId="1" xfId="0" applyNumberFormat="1" applyFont="1" applyBorder="1" applyAlignment="1">
      <alignment vertical="center"/>
    </xf>
    <xf numFmtId="168" fontId="28" fillId="0" borderId="1" xfId="1" applyNumberFormat="1" applyFont="1" applyBorder="1" applyAlignment="1">
      <alignment vertical="center"/>
    </xf>
    <xf numFmtId="167" fontId="28" fillId="0" borderId="1" xfId="1" applyNumberFormat="1" applyFont="1" applyBorder="1" applyAlignment="1">
      <alignment vertical="center"/>
    </xf>
    <xf numFmtId="171" fontId="28" fillId="0" borderId="1" xfId="0" applyNumberFormat="1" applyFont="1" applyBorder="1" applyAlignment="1">
      <alignment vertical="center"/>
    </xf>
    <xf numFmtId="171" fontId="30" fillId="0" borderId="1" xfId="0" applyNumberFormat="1" applyFont="1" applyBorder="1" applyAlignment="1">
      <alignment vertical="center"/>
    </xf>
    <xf numFmtId="0" fontId="28" fillId="7" borderId="1" xfId="0" applyFont="1" applyFill="1" applyBorder="1" applyAlignment="1">
      <alignment horizontal="right" vertical="center"/>
    </xf>
    <xf numFmtId="166" fontId="16" fillId="0" borderId="0" xfId="0" applyNumberFormat="1" applyFont="1" applyFill="1" applyAlignment="1">
      <alignment horizontal="center" vertical="top"/>
    </xf>
    <xf numFmtId="166" fontId="16" fillId="0" borderId="0" xfId="0" applyNumberFormat="1" applyFont="1" applyFill="1" applyBorder="1" applyAlignment="1">
      <alignment horizontal="center" vertical="top"/>
    </xf>
    <xf numFmtId="0" fontId="37" fillId="0" borderId="0" xfId="0" applyFont="1" applyAlignment="1">
      <alignment wrapText="1"/>
    </xf>
    <xf numFmtId="166" fontId="38" fillId="0" borderId="0" xfId="0" applyNumberFormat="1" applyFont="1" applyFill="1" applyBorder="1" applyAlignment="1">
      <alignment horizontal="center" vertical="top"/>
    </xf>
    <xf numFmtId="43" fontId="15" fillId="0" borderId="0" xfId="3" applyFont="1" applyFill="1" applyBorder="1" applyAlignment="1">
      <alignment horizontal="center" vertical="top"/>
    </xf>
    <xf numFmtId="166" fontId="39" fillId="0" borderId="0" xfId="0" applyNumberFormat="1" applyFont="1" applyFill="1" applyBorder="1" applyAlignment="1">
      <alignment horizontal="center" vertical="top"/>
    </xf>
    <xf numFmtId="1" fontId="15" fillId="0" borderId="0" xfId="0" applyNumberFormat="1" applyFont="1" applyFill="1" applyBorder="1" applyAlignment="1">
      <alignment horizontal="center" vertical="top"/>
    </xf>
    <xf numFmtId="170" fontId="15" fillId="0" borderId="0" xfId="3" applyNumberFormat="1" applyFont="1" applyFill="1" applyBorder="1" applyAlignment="1">
      <alignment horizontal="center" vertical="top"/>
    </xf>
    <xf numFmtId="170" fontId="40" fillId="0" borderId="0" xfId="3" applyNumberFormat="1" applyFont="1" applyFill="1" applyBorder="1" applyAlignment="1">
      <alignment horizontal="center" vertical="top"/>
    </xf>
    <xf numFmtId="0" fontId="37" fillId="0" borderId="31" xfId="0" applyFont="1" applyBorder="1" applyAlignment="1">
      <alignment wrapText="1"/>
    </xf>
    <xf numFmtId="166" fontId="41" fillId="0" borderId="31" xfId="0" applyNumberFormat="1" applyFont="1" applyFill="1" applyBorder="1" applyAlignment="1">
      <alignment vertical="top" wrapText="1"/>
    </xf>
    <xf numFmtId="166" fontId="16" fillId="3" borderId="0" xfId="0" applyNumberFormat="1" applyFont="1" applyFill="1" applyBorder="1" applyAlignment="1">
      <alignment horizontal="center" vertical="top"/>
    </xf>
    <xf numFmtId="170" fontId="40" fillId="21" borderId="1" xfId="3" applyNumberFormat="1" applyFont="1" applyFill="1" applyBorder="1" applyAlignment="1">
      <alignment horizontal="right"/>
    </xf>
    <xf numFmtId="171" fontId="40" fillId="21" borderId="1" xfId="3" applyNumberFormat="1" applyFont="1" applyFill="1" applyBorder="1" applyAlignment="1">
      <alignment horizontal="right" wrapText="1"/>
    </xf>
    <xf numFmtId="1" fontId="40" fillId="21" borderId="1" xfId="0" applyNumberFormat="1" applyFont="1" applyFill="1" applyBorder="1" applyAlignment="1">
      <alignment horizontal="right"/>
    </xf>
    <xf numFmtId="0" fontId="5" fillId="21" borderId="1" xfId="0" applyFont="1" applyFill="1" applyBorder="1" applyAlignment="1">
      <alignment horizontal="left" vertical="center" wrapText="1"/>
    </xf>
    <xf numFmtId="1" fontId="2" fillId="0" borderId="0" xfId="17" applyNumberFormat="1" applyFont="1" applyFill="1" applyBorder="1" applyAlignment="1">
      <alignment horizontal="right" wrapText="1"/>
    </xf>
    <xf numFmtId="170" fontId="40" fillId="21" borderId="1" xfId="0" applyNumberFormat="1" applyFont="1" applyFill="1" applyBorder="1" applyAlignment="1">
      <alignment horizontal="right"/>
    </xf>
    <xf numFmtId="166" fontId="40" fillId="21" borderId="1" xfId="0" applyNumberFormat="1" applyFont="1" applyFill="1" applyBorder="1" applyAlignment="1">
      <alignment horizontal="right" wrapText="1"/>
    </xf>
    <xf numFmtId="166" fontId="40" fillId="21" borderId="1" xfId="0" applyNumberFormat="1" applyFont="1" applyFill="1" applyBorder="1" applyAlignment="1">
      <alignment horizontal="right"/>
    </xf>
    <xf numFmtId="166" fontId="4" fillId="0" borderId="1" xfId="0" applyNumberFormat="1" applyFont="1" applyFill="1" applyBorder="1" applyAlignment="1">
      <alignment horizontal="left" vertical="top" wrapText="1"/>
    </xf>
    <xf numFmtId="166" fontId="16" fillId="3" borderId="1" xfId="0" applyNumberFormat="1" applyFont="1" applyFill="1" applyBorder="1" applyAlignment="1">
      <alignment horizontal="center" vertical="top"/>
    </xf>
    <xf numFmtId="166" fontId="5" fillId="21" borderId="1" xfId="0" applyNumberFormat="1" applyFont="1" applyFill="1" applyBorder="1" applyAlignment="1">
      <alignment horizontal="left" vertical="center" wrapText="1"/>
    </xf>
    <xf numFmtId="166" fontId="16" fillId="0" borderId="1" xfId="0" applyNumberFormat="1" applyFont="1" applyFill="1" applyBorder="1" applyAlignment="1">
      <alignment horizontal="center" vertical="top"/>
    </xf>
    <xf numFmtId="175" fontId="15" fillId="13" borderId="1" xfId="0" applyNumberFormat="1" applyFont="1" applyFill="1" applyBorder="1" applyAlignment="1">
      <alignment horizontal="right"/>
    </xf>
    <xf numFmtId="171" fontId="27" fillId="13" borderId="1" xfId="3" applyNumberFormat="1" applyFont="1" applyFill="1" applyBorder="1" applyAlignment="1">
      <alignment horizontal="right"/>
    </xf>
    <xf numFmtId="173" fontId="27" fillId="13" borderId="1" xfId="3" applyNumberFormat="1" applyFont="1" applyFill="1" applyBorder="1" applyAlignment="1">
      <alignment horizontal="right"/>
    </xf>
    <xf numFmtId="0" fontId="43" fillId="13" borderId="1" xfId="0" applyFont="1" applyFill="1" applyBorder="1" applyAlignment="1">
      <alignment vertical="center" wrapText="1"/>
    </xf>
    <xf numFmtId="175" fontId="15" fillId="21" borderId="1" xfId="0" applyNumberFormat="1" applyFont="1" applyFill="1" applyBorder="1" applyAlignment="1">
      <alignment horizontal="right"/>
    </xf>
    <xf numFmtId="1" fontId="15" fillId="21" borderId="1" xfId="0" applyNumberFormat="1" applyFont="1" applyFill="1" applyBorder="1" applyAlignment="1">
      <alignment horizontal="right" wrapText="1"/>
    </xf>
    <xf numFmtId="1" fontId="17" fillId="0" borderId="1" xfId="0" applyNumberFormat="1" applyFont="1" applyFill="1" applyBorder="1" applyAlignment="1">
      <alignment horizontal="center" vertical="center"/>
    </xf>
    <xf numFmtId="1" fontId="17" fillId="0" borderId="0" xfId="0" applyNumberFormat="1" applyFont="1" applyFill="1" applyBorder="1" applyAlignment="1">
      <alignment horizontal="center" vertical="center"/>
    </xf>
    <xf numFmtId="1" fontId="4" fillId="0" borderId="1" xfId="0" applyNumberFormat="1" applyFont="1" applyFill="1" applyBorder="1" applyAlignment="1">
      <alignment horizontal="center" vertical="center" wrapText="1"/>
    </xf>
    <xf numFmtId="166" fontId="16" fillId="0" borderId="2" xfId="0" applyNumberFormat="1" applyFont="1" applyFill="1" applyBorder="1" applyAlignment="1">
      <alignment horizontal="center" vertical="top"/>
    </xf>
    <xf numFmtId="166" fontId="4" fillId="0" borderId="1" xfId="0" applyNumberFormat="1" applyFont="1" applyFill="1" applyBorder="1" applyAlignment="1">
      <alignment horizontal="center" vertical="center" wrapText="1"/>
    </xf>
    <xf numFmtId="171" fontId="4" fillId="13" borderId="0" xfId="3" applyNumberFormat="1" applyFont="1" applyFill="1" applyAlignment="1">
      <alignment vertical="center"/>
    </xf>
    <xf numFmtId="0" fontId="30" fillId="0" borderId="0" xfId="0" applyFont="1" applyAlignment="1">
      <alignment horizontal="center" vertical="top" wrapText="1"/>
    </xf>
    <xf numFmtId="0" fontId="4" fillId="13" borderId="0" xfId="0" applyFont="1" applyFill="1"/>
    <xf numFmtId="166" fontId="40" fillId="0" borderId="0" xfId="0" applyNumberFormat="1" applyFont="1" applyFill="1" applyAlignment="1">
      <alignment horizontal="center" vertical="top"/>
    </xf>
    <xf numFmtId="1" fontId="28" fillId="0" borderId="1" xfId="0" applyNumberFormat="1" applyFont="1" applyBorder="1" applyAlignment="1">
      <alignment vertical="center"/>
    </xf>
    <xf numFmtId="168" fontId="16" fillId="0" borderId="0" xfId="1" applyNumberFormat="1" applyFont="1" applyFill="1" applyBorder="1" applyAlignment="1">
      <alignment horizontal="center" vertical="top"/>
    </xf>
    <xf numFmtId="168" fontId="19" fillId="0" borderId="7" xfId="1" applyNumberFormat="1" applyFont="1" applyFill="1" applyBorder="1" applyAlignment="1">
      <alignment vertical="top" wrapText="1"/>
    </xf>
    <xf numFmtId="168" fontId="17" fillId="0" borderId="1" xfId="1" applyNumberFormat="1" applyFont="1" applyFill="1" applyBorder="1" applyAlignment="1">
      <alignment horizontal="center" vertical="center"/>
    </xf>
    <xf numFmtId="168" fontId="2" fillId="7" borderId="3" xfId="1" applyNumberFormat="1" applyFont="1" applyFill="1" applyBorder="1" applyAlignment="1">
      <alignment horizontal="right" wrapText="1"/>
    </xf>
    <xf numFmtId="168" fontId="2" fillId="0" borderId="1" xfId="1" applyNumberFormat="1" applyFont="1" applyFill="1" applyBorder="1" applyAlignment="1">
      <alignment horizontal="right" wrapText="1"/>
    </xf>
    <xf numFmtId="168" fontId="38" fillId="0" borderId="0" xfId="1" applyNumberFormat="1" applyFont="1" applyFill="1" applyBorder="1" applyAlignment="1">
      <alignment horizontal="center" vertical="top"/>
    </xf>
    <xf numFmtId="43" fontId="28" fillId="0" borderId="5" xfId="1" applyNumberFormat="1" applyFont="1" applyFill="1" applyBorder="1"/>
    <xf numFmtId="188" fontId="28" fillId="0" borderId="5" xfId="1" applyNumberFormat="1" applyFont="1" applyFill="1" applyBorder="1"/>
    <xf numFmtId="43" fontId="28" fillId="0" borderId="0" xfId="0" applyNumberFormat="1" applyFont="1" applyAlignment="1">
      <alignment vertical="center"/>
    </xf>
    <xf numFmtId="168" fontId="28" fillId="11" borderId="1" xfId="1" applyNumberFormat="1" applyFont="1" applyFill="1" applyBorder="1" applyAlignment="1">
      <alignment horizontal="right" vertical="center"/>
    </xf>
    <xf numFmtId="169" fontId="28" fillId="11" borderId="1" xfId="9" applyNumberFormat="1" applyFont="1" applyFill="1" applyBorder="1" applyAlignment="1">
      <alignment vertical="center"/>
    </xf>
    <xf numFmtId="168" fontId="2" fillId="0" borderId="0" xfId="1" applyNumberFormat="1" applyFont="1" applyAlignment="1">
      <alignment horizontal="right"/>
    </xf>
    <xf numFmtId="166" fontId="28" fillId="0" borderId="0" xfId="0" applyNumberFormat="1" applyFont="1" applyAlignment="1">
      <alignment vertical="center"/>
    </xf>
    <xf numFmtId="1" fontId="2" fillId="13" borderId="1" xfId="0" applyNumberFormat="1" applyFont="1" applyFill="1" applyBorder="1" applyAlignment="1"/>
    <xf numFmtId="2" fontId="4" fillId="13" borderId="1" xfId="0" applyNumberFormat="1" applyFont="1" applyFill="1" applyBorder="1" applyAlignment="1">
      <alignment horizontal="center" vertical="top" wrapText="1"/>
    </xf>
    <xf numFmtId="168" fontId="28" fillId="0" borderId="1" xfId="1" applyNumberFormat="1" applyFont="1" applyBorder="1" applyAlignment="1">
      <alignment vertical="center" wrapText="1"/>
    </xf>
    <xf numFmtId="169" fontId="28" fillId="0" borderId="1" xfId="9" applyNumberFormat="1" applyFont="1" applyBorder="1" applyAlignment="1">
      <alignment vertical="center"/>
    </xf>
    <xf numFmtId="43" fontId="30" fillId="12" borderId="1" xfId="1" applyNumberFormat="1" applyFont="1" applyFill="1" applyBorder="1" applyAlignment="1">
      <alignment vertical="center"/>
    </xf>
    <xf numFmtId="168" fontId="26" fillId="0" borderId="0" xfId="1" applyNumberFormat="1" applyFont="1" applyAlignment="1">
      <alignment vertical="center"/>
    </xf>
    <xf numFmtId="169" fontId="28" fillId="22" borderId="1" xfId="0" applyNumberFormat="1" applyFont="1" applyFill="1" applyBorder="1" applyAlignment="1">
      <alignment vertical="center"/>
    </xf>
    <xf numFmtId="3" fontId="28" fillId="0" borderId="0" xfId="0" applyNumberFormat="1" applyFont="1" applyBorder="1" applyAlignment="1">
      <alignment vertical="center"/>
    </xf>
    <xf numFmtId="167" fontId="26" fillId="0" borderId="0" xfId="1" applyNumberFormat="1" applyFont="1" applyAlignment="1">
      <alignment vertical="top"/>
    </xf>
    <xf numFmtId="168" fontId="26" fillId="0" borderId="0" xfId="1" applyNumberFormat="1" applyFont="1" applyAlignment="1">
      <alignment vertical="top"/>
    </xf>
    <xf numFmtId="165" fontId="28" fillId="0" borderId="1" xfId="0" applyNumberFormat="1" applyFont="1" applyBorder="1" applyAlignment="1">
      <alignment vertical="center"/>
    </xf>
    <xf numFmtId="171" fontId="28" fillId="0" borderId="0" xfId="0" applyNumberFormat="1" applyFont="1" applyAlignment="1">
      <alignment vertical="center"/>
    </xf>
    <xf numFmtId="171" fontId="28" fillId="0" borderId="0" xfId="1" applyNumberFormat="1" applyFont="1" applyAlignment="1">
      <alignment vertical="center"/>
    </xf>
    <xf numFmtId="170" fontId="28" fillId="0" borderId="1" xfId="1" applyNumberFormat="1" applyFont="1" applyFill="1" applyBorder="1"/>
    <xf numFmtId="0" fontId="30" fillId="0" borderId="0" xfId="12" applyFont="1" applyAlignment="1">
      <alignment horizontal="center"/>
    </xf>
    <xf numFmtId="0" fontId="30" fillId="0" borderId="0" xfId="12" applyFont="1" applyAlignment="1">
      <alignment horizontal="center" vertical="center" wrapText="1"/>
    </xf>
    <xf numFmtId="0" fontId="28" fillId="18" borderId="27" xfId="0" applyFont="1" applyFill="1" applyBorder="1" applyAlignment="1">
      <alignment horizontal="center" vertical="center"/>
    </xf>
    <xf numFmtId="0" fontId="28" fillId="18" borderId="28" xfId="0" applyFont="1" applyFill="1" applyBorder="1" applyAlignment="1">
      <alignment horizontal="center" vertical="center"/>
    </xf>
    <xf numFmtId="0" fontId="28" fillId="18" borderId="29" xfId="0" applyFont="1" applyFill="1" applyBorder="1" applyAlignment="1">
      <alignment horizontal="center" vertical="center"/>
    </xf>
    <xf numFmtId="0" fontId="28" fillId="0" borderId="8" xfId="0" applyFont="1" applyBorder="1" applyAlignment="1">
      <alignment horizontal="center" vertical="center"/>
    </xf>
    <xf numFmtId="0" fontId="28" fillId="0" borderId="7" xfId="0" applyFont="1" applyBorder="1" applyAlignment="1">
      <alignment horizontal="center" vertical="center"/>
    </xf>
    <xf numFmtId="3" fontId="8" fillId="18" borderId="27" xfId="2" applyNumberFormat="1" applyFont="1" applyFill="1" applyBorder="1" applyAlignment="1">
      <alignment horizontal="center" vertical="center"/>
    </xf>
    <xf numFmtId="3" fontId="8" fillId="18" borderId="28" xfId="2" applyNumberFormat="1" applyFont="1" applyFill="1" applyBorder="1" applyAlignment="1">
      <alignment horizontal="center" vertical="center"/>
    </xf>
    <xf numFmtId="0" fontId="28" fillId="10" borderId="7" xfId="0" applyFont="1" applyFill="1" applyBorder="1" applyAlignment="1">
      <alignment horizontal="center" vertical="center"/>
    </xf>
    <xf numFmtId="168" fontId="28" fillId="0" borderId="1" xfId="1" applyNumberFormat="1" applyFont="1" applyBorder="1" applyAlignment="1">
      <alignment horizontal="center" vertical="center"/>
    </xf>
    <xf numFmtId="0" fontId="28" fillId="0" borderId="1" xfId="0" applyFont="1" applyBorder="1" applyAlignment="1">
      <alignment horizontal="right" vertical="center"/>
    </xf>
    <xf numFmtId="0" fontId="28" fillId="0" borderId="1" xfId="0" applyFont="1" applyBorder="1" applyAlignment="1">
      <alignment horizontal="center" vertical="center"/>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168" fontId="8" fillId="0" borderId="4" xfId="1" applyNumberFormat="1" applyFont="1" applyBorder="1" applyAlignment="1">
      <alignment horizontal="center" vertical="center" wrapText="1"/>
    </xf>
    <xf numFmtId="168" fontId="8" fillId="0" borderId="5" xfId="1" applyNumberFormat="1" applyFont="1" applyBorder="1" applyAlignment="1">
      <alignment horizontal="center" vertical="center" wrapText="1"/>
    </xf>
    <xf numFmtId="183" fontId="30" fillId="11" borderId="4" xfId="0" applyNumberFormat="1" applyFont="1" applyFill="1" applyBorder="1" applyAlignment="1">
      <alignment horizontal="center"/>
    </xf>
    <xf numFmtId="183" fontId="30" fillId="11" borderId="5" xfId="0" applyNumberFormat="1" applyFont="1" applyFill="1" applyBorder="1" applyAlignment="1">
      <alignment horizontal="center"/>
    </xf>
    <xf numFmtId="0" fontId="30" fillId="8" borderId="4" xfId="0" applyFont="1" applyFill="1" applyBorder="1" applyAlignment="1">
      <alignment horizontal="center" vertical="center" wrapText="1"/>
    </xf>
    <xf numFmtId="0" fontId="30" fillId="8" borderId="5" xfId="0" applyFont="1" applyFill="1" applyBorder="1" applyAlignment="1">
      <alignment horizontal="center" vertical="center" wrapText="1"/>
    </xf>
    <xf numFmtId="0" fontId="30" fillId="15" borderId="4" xfId="0" applyFont="1" applyFill="1" applyBorder="1" applyAlignment="1">
      <alignment horizontal="center"/>
    </xf>
    <xf numFmtId="0" fontId="30" fillId="15" borderId="5" xfId="0" applyFont="1" applyFill="1" applyBorder="1" applyAlignment="1">
      <alignment horizontal="center"/>
    </xf>
    <xf numFmtId="0" fontId="30" fillId="8" borderId="1" xfId="0" applyFont="1" applyFill="1" applyBorder="1" applyAlignment="1">
      <alignment vertical="center"/>
    </xf>
    <xf numFmtId="0" fontId="30" fillId="15" borderId="1" xfId="0" applyFont="1" applyFill="1" applyBorder="1"/>
    <xf numFmtId="183" fontId="30" fillId="11" borderId="1" xfId="0" applyNumberFormat="1" applyFont="1" applyFill="1" applyBorder="1" applyAlignment="1">
      <alignment horizontal="left"/>
    </xf>
    <xf numFmtId="0" fontId="30" fillId="8" borderId="1" xfId="0" applyFont="1" applyFill="1" applyBorder="1" applyAlignment="1">
      <alignment horizontal="center" vertical="center"/>
    </xf>
    <xf numFmtId="0" fontId="30" fillId="15" borderId="1" xfId="0" applyFont="1" applyFill="1" applyBorder="1" applyAlignment="1">
      <alignment horizontal="center"/>
    </xf>
    <xf numFmtId="183" fontId="30" fillId="11" borderId="4" xfId="0" applyNumberFormat="1" applyFont="1" applyFill="1" applyBorder="1" applyAlignment="1">
      <alignment horizontal="left"/>
    </xf>
    <xf numFmtId="183" fontId="30" fillId="11" borderId="5" xfId="0" applyNumberFormat="1" applyFont="1" applyFill="1" applyBorder="1" applyAlignment="1">
      <alignment horizontal="left"/>
    </xf>
    <xf numFmtId="0" fontId="10" fillId="0" borderId="0" xfId="0" applyFont="1" applyAlignment="1">
      <alignment horizontal="center"/>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Fill="1" applyBorder="1" applyAlignment="1">
      <alignment horizontal="center" vertical="top" wrapText="1"/>
    </xf>
    <xf numFmtId="49" fontId="12" fillId="0" borderId="4" xfId="0" applyNumberFormat="1" applyFont="1" applyFill="1" applyBorder="1" applyAlignment="1">
      <alignment horizontal="center" vertical="top" wrapText="1"/>
    </xf>
    <xf numFmtId="49" fontId="2" fillId="0" borderId="4" xfId="0" applyNumberFormat="1" applyFont="1" applyFill="1" applyBorder="1" applyAlignment="1">
      <alignment horizontal="center" vertical="center" wrapText="1"/>
    </xf>
    <xf numFmtId="49" fontId="2" fillId="0" borderId="6"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12" fillId="0" borderId="2" xfId="0" applyNumberFormat="1" applyFont="1" applyFill="1" applyBorder="1" applyAlignment="1">
      <alignment horizontal="center" vertical="top" wrapText="1"/>
    </xf>
    <xf numFmtId="49" fontId="12" fillId="0" borderId="3" xfId="0" applyNumberFormat="1" applyFont="1" applyFill="1" applyBorder="1" applyAlignment="1">
      <alignment horizontal="center" vertical="top" wrapText="1"/>
    </xf>
    <xf numFmtId="49" fontId="2" fillId="0" borderId="5" xfId="0" applyNumberFormat="1" applyFont="1" applyFill="1" applyBorder="1" applyAlignment="1">
      <alignment horizontal="center" vertical="center" wrapText="1"/>
    </xf>
    <xf numFmtId="49" fontId="12" fillId="0" borderId="1" xfId="0" applyNumberFormat="1" applyFont="1" applyBorder="1" applyAlignment="1">
      <alignment horizontal="center" vertical="top" wrapText="1"/>
    </xf>
    <xf numFmtId="49" fontId="2" fillId="0" borderId="1" xfId="0" applyNumberFormat="1" applyFont="1" applyBorder="1" applyAlignment="1">
      <alignment horizontal="center" vertical="center" wrapText="1"/>
    </xf>
    <xf numFmtId="49" fontId="12" fillId="0" borderId="5" xfId="0" applyNumberFormat="1" applyFont="1" applyBorder="1" applyAlignment="1">
      <alignment horizontal="center" vertical="top" wrapText="1"/>
    </xf>
    <xf numFmtId="49" fontId="2" fillId="14" borderId="1" xfId="0" applyNumberFormat="1" applyFont="1" applyFill="1" applyBorder="1" applyAlignment="1">
      <alignment horizontal="center" vertical="center" wrapText="1"/>
    </xf>
    <xf numFmtId="49" fontId="2" fillId="12" borderId="1" xfId="0" applyNumberFormat="1" applyFont="1" applyFill="1" applyBorder="1" applyAlignment="1">
      <alignment horizontal="center" vertical="center" wrapText="1"/>
    </xf>
    <xf numFmtId="0" fontId="30" fillId="0" borderId="0" xfId="0" applyFont="1" applyAlignment="1">
      <alignment horizontal="center" vertical="top" wrapText="1"/>
    </xf>
    <xf numFmtId="49" fontId="26" fillId="0" borderId="25" xfId="0" applyNumberFormat="1" applyFont="1" applyFill="1" applyBorder="1" applyAlignment="1">
      <alignment horizontal="center" vertical="center" wrapText="1"/>
    </xf>
    <xf numFmtId="49" fontId="26" fillId="0" borderId="31" xfId="0" applyNumberFormat="1" applyFont="1" applyFill="1" applyBorder="1" applyAlignment="1">
      <alignment horizontal="center" vertical="center" wrapText="1"/>
    </xf>
    <xf numFmtId="49" fontId="26" fillId="0" borderId="32" xfId="0" applyNumberFormat="1" applyFont="1" applyFill="1" applyBorder="1" applyAlignment="1">
      <alignment horizontal="center" vertical="center" wrapText="1"/>
    </xf>
    <xf numFmtId="49" fontId="26" fillId="0" borderId="8" xfId="0" applyNumberFormat="1" applyFont="1" applyFill="1" applyBorder="1" applyAlignment="1">
      <alignment horizontal="center" vertical="center" wrapText="1"/>
    </xf>
    <xf numFmtId="49" fontId="26" fillId="0" borderId="7" xfId="0" applyNumberFormat="1" applyFont="1" applyFill="1" applyBorder="1" applyAlignment="1">
      <alignment horizontal="center" vertical="center" wrapText="1"/>
    </xf>
    <xf numFmtId="49" fontId="26" fillId="0" borderId="9" xfId="0" applyNumberFormat="1" applyFont="1" applyFill="1" applyBorder="1" applyAlignment="1">
      <alignment horizontal="center" vertical="center" wrapText="1"/>
    </xf>
    <xf numFmtId="166" fontId="40" fillId="0" borderId="0" xfId="0" applyNumberFormat="1" applyFont="1" applyFill="1" applyAlignment="1">
      <alignment horizontal="center" vertical="top"/>
    </xf>
    <xf numFmtId="166" fontId="4" fillId="0"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49" fontId="26" fillId="0" borderId="1" xfId="0" applyNumberFormat="1" applyFont="1" applyFill="1" applyBorder="1" applyAlignment="1">
      <alignment horizontal="center" vertical="center" wrapText="1"/>
    </xf>
    <xf numFmtId="49" fontId="26" fillId="0" borderId="1" xfId="0" applyNumberFormat="1" applyFont="1" applyBorder="1" applyAlignment="1">
      <alignment horizontal="center" vertical="top" wrapText="1"/>
    </xf>
    <xf numFmtId="0" fontId="26" fillId="0" borderId="1" xfId="0" applyFont="1" applyBorder="1" applyAlignment="1">
      <alignment horizontal="center" vertical="top" wrapText="1"/>
    </xf>
    <xf numFmtId="49" fontId="26" fillId="0" borderId="4" xfId="0" applyNumberFormat="1" applyFont="1" applyBorder="1" applyAlignment="1">
      <alignment horizontal="center" vertical="top" wrapText="1"/>
    </xf>
    <xf numFmtId="49" fontId="26" fillId="0" borderId="6" xfId="0" applyNumberFormat="1" applyFont="1" applyBorder="1" applyAlignment="1">
      <alignment horizontal="center" vertical="top" wrapText="1"/>
    </xf>
    <xf numFmtId="49" fontId="26" fillId="0" borderId="5" xfId="0" applyNumberFormat="1" applyFont="1" applyBorder="1" applyAlignment="1">
      <alignment horizontal="center" vertical="top" wrapText="1"/>
    </xf>
    <xf numFmtId="2" fontId="4" fillId="13" borderId="1" xfId="0" applyNumberFormat="1" applyFont="1" applyFill="1" applyBorder="1" applyAlignment="1">
      <alignment horizontal="center" vertical="top"/>
    </xf>
    <xf numFmtId="0" fontId="5" fillId="0" borderId="7" xfId="0" applyFont="1" applyBorder="1" applyAlignment="1">
      <alignment horizontal="center" vertical="top"/>
    </xf>
    <xf numFmtId="49" fontId="2" fillId="13" borderId="1" xfId="0" applyNumberFormat="1" applyFont="1" applyFill="1" applyBorder="1" applyAlignment="1">
      <alignment horizontal="center" vertical="top" wrapText="1"/>
    </xf>
    <xf numFmtId="3" fontId="4" fillId="0" borderId="4" xfId="0" applyNumberFormat="1" applyFont="1" applyBorder="1" applyAlignment="1">
      <alignment horizontal="center" vertical="top"/>
    </xf>
    <xf numFmtId="3" fontId="4" fillId="0" borderId="6" xfId="0" applyNumberFormat="1" applyFont="1" applyBorder="1" applyAlignment="1">
      <alignment horizontal="center" vertical="top"/>
    </xf>
    <xf numFmtId="3" fontId="4" fillId="0" borderId="5" xfId="0" applyNumberFormat="1" applyFont="1" applyBorder="1" applyAlignment="1">
      <alignment horizontal="center" vertical="top"/>
    </xf>
  </cellXfs>
  <cellStyles count="19">
    <cellStyle name="Comma" xfId="1" builtinId="3"/>
    <cellStyle name="Comma 2" xfId="2"/>
    <cellStyle name="Comma 3" xfId="3"/>
    <cellStyle name="Comma 4" xfId="4"/>
    <cellStyle name="Comma 5" xfId="11"/>
    <cellStyle name="Comma 6" xfId="14"/>
    <cellStyle name="Comma 7" xfId="18"/>
    <cellStyle name="Normal" xfId="0" builtinId="0"/>
    <cellStyle name="Normal 11" xfId="16"/>
    <cellStyle name="Normal 2" xfId="5"/>
    <cellStyle name="Normal 2 2" xfId="10"/>
    <cellStyle name="Normal 3" xfId="6"/>
    <cellStyle name="Normal 4" xfId="12"/>
    <cellStyle name="Normal_Sheet1" xfId="7"/>
    <cellStyle name="Normal_Sheet1_1" xfId="8"/>
    <cellStyle name="Normal_Zev8-PN" xfId="17"/>
    <cellStyle name="Normal_ԲՊՌ" xfId="15"/>
    <cellStyle name="Percent" xfId="9" builtinId="5"/>
    <cellStyle name="Percent 2"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topLeftCell="A2" workbookViewId="0">
      <selection activeCell="I22" sqref="I22"/>
    </sheetView>
  </sheetViews>
  <sheetFormatPr defaultColWidth="9.109375" defaultRowHeight="15.6" x14ac:dyDescent="0.3"/>
  <cols>
    <col min="1" max="1" width="9.109375" style="378"/>
    <col min="2" max="2" width="24.88671875" style="378" customWidth="1"/>
    <col min="3" max="8" width="16.33203125" style="378" customWidth="1"/>
    <col min="9" max="16384" width="9.109375" style="378"/>
  </cols>
  <sheetData>
    <row r="1" spans="1:8" ht="18" x14ac:dyDescent="0.4">
      <c r="A1" s="638" t="s">
        <v>230</v>
      </c>
      <c r="B1" s="638"/>
      <c r="C1" s="638"/>
      <c r="D1" s="638"/>
      <c r="E1" s="638"/>
      <c r="F1" s="638"/>
      <c r="G1" s="638"/>
      <c r="H1" s="638"/>
    </row>
    <row r="2" spans="1:8" ht="32.4" customHeight="1" x14ac:dyDescent="0.4">
      <c r="A2" s="639" t="s">
        <v>229</v>
      </c>
      <c r="B2" s="639"/>
      <c r="C2" s="639"/>
      <c r="D2" s="639"/>
      <c r="E2" s="639"/>
      <c r="F2" s="639"/>
      <c r="G2" s="639"/>
      <c r="H2" s="387"/>
    </row>
    <row r="4" spans="1:8" x14ac:dyDescent="0.3">
      <c r="B4" s="378" t="s">
        <v>279</v>
      </c>
    </row>
    <row r="5" spans="1:8" x14ac:dyDescent="0.3">
      <c r="G5" s="378" t="s">
        <v>228</v>
      </c>
    </row>
    <row r="6" spans="1:8" ht="72" x14ac:dyDescent="0.4">
      <c r="A6" s="386"/>
      <c r="B6" s="385" t="s">
        <v>227</v>
      </c>
      <c r="C6" s="384" t="s">
        <v>226</v>
      </c>
      <c r="D6" s="384" t="s">
        <v>225</v>
      </c>
      <c r="E6" s="384" t="s">
        <v>224</v>
      </c>
      <c r="F6" s="384" t="s">
        <v>223</v>
      </c>
      <c r="G6" s="384" t="s">
        <v>222</v>
      </c>
    </row>
    <row r="7" spans="1:8" ht="17.399999999999999" x14ac:dyDescent="0.4">
      <c r="A7" s="383"/>
      <c r="B7" s="383" t="s">
        <v>221</v>
      </c>
      <c r="C7" s="381">
        <v>58128</v>
      </c>
      <c r="D7" s="381">
        <v>57064</v>
      </c>
      <c r="E7" s="381">
        <v>54585</v>
      </c>
      <c r="F7" s="381">
        <v>54207</v>
      </c>
      <c r="G7" s="381">
        <v>51390</v>
      </c>
    </row>
    <row r="8" spans="1:8" ht="34.799999999999997" hidden="1" x14ac:dyDescent="0.4">
      <c r="A8" s="379"/>
      <c r="B8" s="382" t="s">
        <v>220</v>
      </c>
      <c r="C8" s="381">
        <v>31353</v>
      </c>
      <c r="D8" s="381">
        <v>11415</v>
      </c>
      <c r="E8" s="381">
        <v>7661</v>
      </c>
      <c r="F8" s="381">
        <v>7345</v>
      </c>
      <c r="G8" s="381">
        <v>6243</v>
      </c>
    </row>
    <row r="10" spans="1:8" ht="31.2" x14ac:dyDescent="0.3">
      <c r="B10" s="380" t="s">
        <v>219</v>
      </c>
      <c r="C10" s="379">
        <v>2023</v>
      </c>
      <c r="D10" s="379">
        <v>2024</v>
      </c>
      <c r="E10" s="379">
        <v>2025</v>
      </c>
      <c r="F10" s="379">
        <v>2026</v>
      </c>
      <c r="G10" s="379">
        <v>2027</v>
      </c>
    </row>
    <row r="11" spans="1:8" ht="31.2" x14ac:dyDescent="0.3">
      <c r="B11" s="380" t="s">
        <v>218</v>
      </c>
      <c r="C11" s="379">
        <v>2025</v>
      </c>
      <c r="D11" s="379">
        <v>2026</v>
      </c>
      <c r="E11" s="379">
        <v>2027</v>
      </c>
      <c r="F11" s="379"/>
      <c r="G11" s="379"/>
    </row>
    <row r="14" spans="1:8" x14ac:dyDescent="0.3">
      <c r="B14" t="s">
        <v>280</v>
      </c>
      <c r="C14"/>
      <c r="D14"/>
      <c r="E14"/>
      <c r="F14"/>
      <c r="G14"/>
      <c r="H14"/>
    </row>
    <row r="15" spans="1:8" x14ac:dyDescent="0.3">
      <c r="B15" s="523"/>
      <c r="C15" s="523">
        <v>2021</v>
      </c>
      <c r="D15" s="523">
        <v>2022</v>
      </c>
      <c r="E15" s="523">
        <v>2023</v>
      </c>
      <c r="F15" s="523">
        <v>2024</v>
      </c>
      <c r="G15" s="523">
        <v>2025</v>
      </c>
      <c r="H15" s="523">
        <v>2026</v>
      </c>
    </row>
    <row r="16" spans="1:8" ht="72" x14ac:dyDescent="0.4">
      <c r="B16" s="521" t="s">
        <v>227</v>
      </c>
      <c r="C16" s="524" t="s">
        <v>276</v>
      </c>
      <c r="D16" s="524" t="s">
        <v>277</v>
      </c>
      <c r="E16" s="524" t="s">
        <v>226</v>
      </c>
      <c r="F16" s="524" t="s">
        <v>225</v>
      </c>
      <c r="G16" s="524" t="s">
        <v>224</v>
      </c>
      <c r="H16" s="524" t="s">
        <v>223</v>
      </c>
    </row>
    <row r="17" spans="2:8" ht="17.399999999999999" x14ac:dyDescent="0.4">
      <c r="B17" s="522" t="s">
        <v>278</v>
      </c>
      <c r="C17" s="146">
        <v>53873</v>
      </c>
      <c r="D17" s="146">
        <v>55661</v>
      </c>
      <c r="E17" s="146">
        <v>58382</v>
      </c>
      <c r="F17" s="146">
        <v>57290</v>
      </c>
      <c r="G17" s="146">
        <v>54717</v>
      </c>
      <c r="H17" s="146">
        <v>54268</v>
      </c>
    </row>
    <row r="19" spans="2:8" ht="31.2" x14ac:dyDescent="0.3">
      <c r="B19" s="380" t="s">
        <v>219</v>
      </c>
      <c r="C19" s="379">
        <v>2021</v>
      </c>
      <c r="D19" s="379">
        <v>2022</v>
      </c>
      <c r="E19" s="379">
        <v>2023</v>
      </c>
      <c r="F19" s="379">
        <v>2024</v>
      </c>
      <c r="G19" s="379">
        <v>2025</v>
      </c>
      <c r="H19" s="379">
        <v>2026</v>
      </c>
    </row>
    <row r="20" spans="2:8" ht="31.2" x14ac:dyDescent="0.3">
      <c r="B20" s="380" t="s">
        <v>218</v>
      </c>
      <c r="C20" s="379">
        <v>2023</v>
      </c>
      <c r="D20" s="379">
        <v>2024</v>
      </c>
      <c r="E20" s="379">
        <v>2025</v>
      </c>
      <c r="F20" s="379">
        <v>2026</v>
      </c>
      <c r="G20" s="379"/>
      <c r="H20" s="379"/>
    </row>
  </sheetData>
  <mergeCells count="2">
    <mergeCell ref="A1:H1"/>
    <mergeCell ref="A2:G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62"/>
  <sheetViews>
    <sheetView topLeftCell="A31" zoomScale="115" zoomScaleNormal="115" workbookViewId="0">
      <selection activeCell="G42" sqref="G42"/>
    </sheetView>
  </sheetViews>
  <sheetFormatPr defaultColWidth="9.109375" defaultRowHeight="17.399999999999999" x14ac:dyDescent="0.3"/>
  <cols>
    <col min="1" max="1" width="5.88671875" style="5" customWidth="1"/>
    <col min="2" max="2" width="49.109375" style="5" customWidth="1"/>
    <col min="3" max="3" width="14.109375" style="5" bestFit="1" customWidth="1"/>
    <col min="4" max="4" width="12.88671875" style="5" customWidth="1"/>
    <col min="5" max="5" width="12.44140625" style="5" customWidth="1"/>
    <col min="6" max="6" width="13.88671875" style="5" bestFit="1" customWidth="1"/>
    <col min="7" max="7" width="13.5546875" style="5" bestFit="1" customWidth="1"/>
    <col min="8" max="8" width="13.6640625" style="5" bestFit="1" customWidth="1"/>
    <col min="9" max="10" width="10.33203125" style="5" customWidth="1"/>
    <col min="11" max="11" width="10.44140625" style="5" bestFit="1" customWidth="1"/>
    <col min="12" max="12" width="10" style="5" bestFit="1" customWidth="1"/>
    <col min="13" max="13" width="9.33203125" style="5" bestFit="1" customWidth="1"/>
    <col min="14" max="14" width="9.33203125" style="5" customWidth="1"/>
    <col min="15" max="15" width="12.109375" style="5" customWidth="1"/>
    <col min="16" max="16" width="13.6640625" style="5" bestFit="1" customWidth="1"/>
    <col min="17" max="17" width="15.109375" style="5" bestFit="1" customWidth="1"/>
    <col min="18" max="18" width="14.5546875" style="5" bestFit="1" customWidth="1"/>
    <col min="19" max="16384" width="9.109375" style="5"/>
  </cols>
  <sheetData>
    <row r="2" spans="1:8" x14ac:dyDescent="0.3">
      <c r="A2" s="643" t="s">
        <v>18</v>
      </c>
      <c r="B2" s="644"/>
      <c r="C2" s="644"/>
      <c r="D2" s="644"/>
      <c r="E2" s="644"/>
      <c r="F2" s="644"/>
      <c r="G2" s="644"/>
      <c r="H2" s="644"/>
    </row>
    <row r="3" spans="1:8" ht="36" x14ac:dyDescent="0.3">
      <c r="A3" s="247"/>
      <c r="B3" s="247"/>
      <c r="C3" s="309">
        <v>2023</v>
      </c>
      <c r="D3" s="309" t="s">
        <v>234</v>
      </c>
      <c r="E3" s="309" t="s">
        <v>294</v>
      </c>
      <c r="F3" s="309">
        <v>2025</v>
      </c>
      <c r="G3" s="309">
        <v>2026</v>
      </c>
      <c r="H3" s="309">
        <v>2027</v>
      </c>
    </row>
    <row r="4" spans="1:8" ht="18" x14ac:dyDescent="0.3">
      <c r="A4" s="250" t="s">
        <v>19</v>
      </c>
      <c r="B4" s="251"/>
      <c r="C4" s="252"/>
      <c r="D4" s="252"/>
      <c r="E4" s="252"/>
      <c r="F4" s="252"/>
      <c r="G4" s="252"/>
      <c r="H4" s="252"/>
    </row>
    <row r="5" spans="1:8" x14ac:dyDescent="0.3">
      <c r="A5" s="248">
        <v>1.1000000000000001</v>
      </c>
      <c r="B5" s="248" t="s">
        <v>4</v>
      </c>
      <c r="C5" s="249">
        <f>+ընդհանուր!C14</f>
        <v>24000</v>
      </c>
      <c r="D5" s="249">
        <f>+ընդհանուր!D14</f>
        <v>24000</v>
      </c>
      <c r="E5" s="249">
        <f>+ընդհանուր!E14</f>
        <v>24000</v>
      </c>
      <c r="F5" s="249">
        <f>+ընդհանուր!F14</f>
        <v>24000</v>
      </c>
      <c r="G5" s="249">
        <f>+ընդհանուր!G14</f>
        <v>24000</v>
      </c>
      <c r="H5" s="249">
        <f>+ընդհանուր!H14</f>
        <v>24000</v>
      </c>
    </row>
    <row r="6" spans="1:8" x14ac:dyDescent="0.3">
      <c r="A6" s="14">
        <v>1.2</v>
      </c>
      <c r="B6" s="14" t="s">
        <v>5</v>
      </c>
      <c r="C6" s="229">
        <f>+ընդհանուր!C15</f>
        <v>36000</v>
      </c>
      <c r="D6" s="229">
        <f>+ընդհանուր!D15</f>
        <v>36000</v>
      </c>
      <c r="E6" s="229">
        <f>+ընդհանուր!E15</f>
        <v>36000</v>
      </c>
      <c r="F6" s="229">
        <f>+ընդհանուր!F15</f>
        <v>36000</v>
      </c>
      <c r="G6" s="229">
        <f>+ընդհանուր!G15</f>
        <v>36000</v>
      </c>
      <c r="H6" s="229">
        <f>+ընդհանուր!H15</f>
        <v>37400</v>
      </c>
    </row>
    <row r="7" spans="1:8" ht="34.799999999999997" x14ac:dyDescent="0.3">
      <c r="A7" s="14">
        <v>1.3</v>
      </c>
      <c r="B7" s="148" t="s">
        <v>24</v>
      </c>
      <c r="C7" s="242">
        <f>+ընդհանուր!C26</f>
        <v>950</v>
      </c>
      <c r="D7" s="242">
        <f>+ընդհանուր!D26</f>
        <v>950</v>
      </c>
      <c r="E7" s="242">
        <f>+ընդհանուր!E26</f>
        <v>950</v>
      </c>
      <c r="F7" s="242">
        <f>+ընդհանուր!F26</f>
        <v>950</v>
      </c>
      <c r="G7" s="242">
        <f>+ընդհանուր!G26</f>
        <v>950</v>
      </c>
      <c r="H7" s="242">
        <f>+ընդհանուր!H26</f>
        <v>1000</v>
      </c>
    </row>
    <row r="8" spans="1:8" ht="34.799999999999997" x14ac:dyDescent="0.3">
      <c r="A8" s="240">
        <v>1.4</v>
      </c>
      <c r="B8" s="241" t="s">
        <v>25</v>
      </c>
      <c r="C8" s="242">
        <f>+ընդհանուր!C27</f>
        <v>500</v>
      </c>
      <c r="D8" s="242">
        <f>+ընդհանուր!D27</f>
        <v>500</v>
      </c>
      <c r="E8" s="242">
        <f>+ընդհանուր!E27</f>
        <v>500</v>
      </c>
      <c r="F8" s="242">
        <f>+ընդհանուր!F27</f>
        <v>500</v>
      </c>
      <c r="G8" s="242">
        <f>+ընդհանուր!G27</f>
        <v>950</v>
      </c>
      <c r="H8" s="242">
        <f>+ընդհանուր!H27</f>
        <v>1000</v>
      </c>
    </row>
    <row r="9" spans="1:8" ht="18" x14ac:dyDescent="0.3">
      <c r="A9" s="245" t="s">
        <v>129</v>
      </c>
      <c r="B9" s="246"/>
      <c r="C9" s="246"/>
      <c r="D9" s="246"/>
      <c r="E9" s="246"/>
      <c r="F9" s="246"/>
      <c r="G9" s="246"/>
      <c r="H9" s="246"/>
    </row>
    <row r="10" spans="1:8" x14ac:dyDescent="0.3">
      <c r="A10" s="243">
        <v>2.1</v>
      </c>
      <c r="B10" s="243" t="s">
        <v>4</v>
      </c>
      <c r="C10" s="244">
        <f>+ընդհանուր!C61</f>
        <v>20000</v>
      </c>
      <c r="D10" s="244">
        <f>+ընդհանուր!D61</f>
        <v>20000</v>
      </c>
      <c r="E10" s="244">
        <f>+ընդհանուր!E61</f>
        <v>20000</v>
      </c>
      <c r="F10" s="244">
        <f>+ընդհանուր!F61</f>
        <v>20000</v>
      </c>
      <c r="G10" s="244">
        <f>+ընդհանուր!G61</f>
        <v>24000</v>
      </c>
      <c r="H10" s="244">
        <f>+ընդհանուր!H61</f>
        <v>25000</v>
      </c>
    </row>
    <row r="11" spans="1:8" x14ac:dyDescent="0.3">
      <c r="A11" s="165">
        <v>2.2000000000000002</v>
      </c>
      <c r="B11" s="168" t="s">
        <v>21</v>
      </c>
      <c r="C11" s="230">
        <f>+ընդհանուր!C62</f>
        <v>1750</v>
      </c>
      <c r="D11" s="230">
        <f>+ընդհանուր!D62</f>
        <v>1750</v>
      </c>
      <c r="E11" s="230">
        <f>+ընդհանուր!E62</f>
        <v>1750</v>
      </c>
      <c r="F11" s="230">
        <f>+ընդհանուր!F62</f>
        <v>1750</v>
      </c>
      <c r="G11" s="230">
        <f>+ընդհանուր!G62</f>
        <v>2200</v>
      </c>
      <c r="H11" s="230">
        <f>+ընդհանուր!H62</f>
        <v>2300</v>
      </c>
    </row>
    <row r="12" spans="1:8" ht="69.599999999999994" x14ac:dyDescent="0.3">
      <c r="A12" s="165">
        <v>2.2999999999999998</v>
      </c>
      <c r="B12" s="169" t="s">
        <v>28</v>
      </c>
      <c r="C12" s="230"/>
      <c r="D12" s="230"/>
      <c r="E12" s="230"/>
      <c r="F12" s="230"/>
      <c r="G12" s="230"/>
      <c r="H12" s="230"/>
    </row>
    <row r="13" spans="1:8" x14ac:dyDescent="0.3">
      <c r="A13" s="165"/>
      <c r="B13" s="170" t="s">
        <v>12</v>
      </c>
      <c r="C13" s="230">
        <f>+ընդհանուր!C64</f>
        <v>50600</v>
      </c>
      <c r="D13" s="230">
        <f>+ընդհանուր!D64</f>
        <v>50600</v>
      </c>
      <c r="E13" s="230">
        <f>+ընդհանուր!E64</f>
        <v>50600</v>
      </c>
      <c r="F13" s="230">
        <f>+ընդհանուր!F64</f>
        <v>50600</v>
      </c>
      <c r="G13" s="230">
        <f>+ընդհանուր!G64</f>
        <v>56600</v>
      </c>
      <c r="H13" s="230">
        <f>+ընդհանուր!H64</f>
        <v>60600</v>
      </c>
    </row>
    <row r="14" spans="1:8" x14ac:dyDescent="0.3">
      <c r="A14" s="165"/>
      <c r="B14" s="170" t="s">
        <v>13</v>
      </c>
      <c r="C14" s="230">
        <f>+ընդհանուր!C65</f>
        <v>41400</v>
      </c>
      <c r="D14" s="230">
        <f>+ընդհանուր!D65</f>
        <v>41400</v>
      </c>
      <c r="E14" s="230">
        <f>+ընդհանուր!E65</f>
        <v>41400</v>
      </c>
      <c r="F14" s="230">
        <f>+ընդհանուր!F65</f>
        <v>41400</v>
      </c>
      <c r="G14" s="230">
        <f>+ընդհանուր!G65</f>
        <v>46400</v>
      </c>
      <c r="H14" s="230">
        <f>+ընդհանուր!H65</f>
        <v>50400</v>
      </c>
    </row>
    <row r="15" spans="1:8" x14ac:dyDescent="0.3">
      <c r="A15" s="165"/>
      <c r="B15" s="235" t="s">
        <v>14</v>
      </c>
      <c r="C15" s="236">
        <f>+ընդհանուր!C66</f>
        <v>38000</v>
      </c>
      <c r="D15" s="236">
        <f>+ընդհանուր!D66</f>
        <v>38000</v>
      </c>
      <c r="E15" s="236">
        <f>+ընդհանուր!E66</f>
        <v>38000</v>
      </c>
      <c r="F15" s="236">
        <f>+ընդհանուր!F66</f>
        <v>38000</v>
      </c>
      <c r="G15" s="236">
        <f>+ընդհանուր!G66</f>
        <v>42000</v>
      </c>
      <c r="H15" s="236">
        <f>+ընդհանուր!H66</f>
        <v>45000</v>
      </c>
    </row>
    <row r="16" spans="1:8" ht="18" x14ac:dyDescent="0.3">
      <c r="A16" s="234" t="s">
        <v>159</v>
      </c>
      <c r="B16" s="233"/>
      <c r="C16" s="239"/>
      <c r="D16" s="239"/>
      <c r="E16" s="239"/>
      <c r="F16" s="239"/>
      <c r="G16" s="239"/>
      <c r="H16" s="239"/>
    </row>
    <row r="17" spans="1:19" x14ac:dyDescent="0.3">
      <c r="A17" s="153">
        <v>3.1</v>
      </c>
      <c r="B17" s="237" t="s">
        <v>15</v>
      </c>
      <c r="C17" s="238">
        <f>+ընդհանուր!C95</f>
        <v>36000</v>
      </c>
      <c r="D17" s="238">
        <f>+ընդհանուր!D95</f>
        <v>36000</v>
      </c>
      <c r="E17" s="238">
        <f>+ընդհանուր!E95</f>
        <v>36000</v>
      </c>
      <c r="F17" s="238">
        <f>+ընդհանուր!F95</f>
        <v>36000</v>
      </c>
      <c r="G17" s="238">
        <f>+ընդհանուր!G95</f>
        <v>36000</v>
      </c>
      <c r="H17" s="238">
        <f>+ընդհանուր!H95</f>
        <v>37400</v>
      </c>
    </row>
    <row r="18" spans="1:19" x14ac:dyDescent="0.3">
      <c r="A18" s="153">
        <v>3.2</v>
      </c>
      <c r="B18" s="231" t="s">
        <v>16</v>
      </c>
      <c r="C18" s="232">
        <f>+ընդհանուր!C96</f>
        <v>39000</v>
      </c>
      <c r="D18" s="232">
        <f>+ընդհանուր!D96</f>
        <v>39000</v>
      </c>
      <c r="E18" s="232">
        <f>+ընդհանուր!E96</f>
        <v>39000</v>
      </c>
      <c r="F18" s="232">
        <f>+ընդհանուր!F96</f>
        <v>39000</v>
      </c>
      <c r="G18" s="232">
        <f>+ընդհանուր!G96</f>
        <v>39000</v>
      </c>
      <c r="H18" s="232">
        <f>+ընդհանուր!H96</f>
        <v>41000</v>
      </c>
    </row>
    <row r="19" spans="1:19" x14ac:dyDescent="0.3">
      <c r="A19" s="87"/>
      <c r="B19" s="231" t="s">
        <v>12</v>
      </c>
      <c r="C19" s="232">
        <f>+ընդհանուր!C97</f>
        <v>39000</v>
      </c>
      <c r="D19" s="232">
        <f>+ընդհանուր!D97</f>
        <v>39000</v>
      </c>
      <c r="E19" s="232">
        <f>+ընդհանուր!E97</f>
        <v>39000</v>
      </c>
      <c r="F19" s="232">
        <f>+ընդհանուր!F97</f>
        <v>39000</v>
      </c>
      <c r="G19" s="232">
        <f>+ընդհանուր!G97</f>
        <v>39000</v>
      </c>
      <c r="H19" s="232">
        <f>+ընդհանուր!H97</f>
        <v>41000</v>
      </c>
    </row>
    <row r="20" spans="1:19" x14ac:dyDescent="0.3">
      <c r="A20" s="87"/>
      <c r="B20" s="231" t="s">
        <v>13</v>
      </c>
      <c r="C20" s="232">
        <f>+ընդհանուր!C98</f>
        <v>37500</v>
      </c>
      <c r="D20" s="232">
        <f>+ընդհանուր!D98</f>
        <v>37500</v>
      </c>
      <c r="E20" s="232">
        <f>+ընդհանուր!E98</f>
        <v>37500</v>
      </c>
      <c r="F20" s="232">
        <f>+ընդհանուր!F98</f>
        <v>37500</v>
      </c>
      <c r="G20" s="232">
        <f>+ընդհանուր!G98</f>
        <v>37500</v>
      </c>
      <c r="H20" s="232">
        <f>+ընդհանուր!H98</f>
        <v>38900</v>
      </c>
    </row>
    <row r="21" spans="1:19" ht="18" thickBot="1" x14ac:dyDescent="0.35">
      <c r="A21" s="16"/>
      <c r="B21" s="231" t="s">
        <v>14</v>
      </c>
      <c r="C21" s="232">
        <f>+ընդհանուր!C99</f>
        <v>36000</v>
      </c>
      <c r="D21" s="547">
        <f>+ընդհանուր!D99</f>
        <v>36000</v>
      </c>
      <c r="E21" s="547">
        <f>+ընդհանուր!E99</f>
        <v>36000</v>
      </c>
      <c r="F21" s="547">
        <f>+ընդհանուր!F99</f>
        <v>36000</v>
      </c>
      <c r="G21" s="547">
        <f>+ընդհանուր!G99</f>
        <v>36000</v>
      </c>
      <c r="H21" s="547">
        <f>+ընդհանուր!H99</f>
        <v>37400</v>
      </c>
      <c r="N21" s="5">
        <f>+N24-ընդհանուր!P108/1000</f>
        <v>0</v>
      </c>
      <c r="O21" s="5">
        <f>+O24-ընդհանուր!Q108/1000</f>
        <v>0</v>
      </c>
      <c r="P21" s="5">
        <f>+P24-ընդհանուր!R108/1000</f>
        <v>0</v>
      </c>
      <c r="Q21" s="5">
        <f>+Q24-ընդհանուր!S108/1000</f>
        <v>0</v>
      </c>
      <c r="R21" s="5">
        <f>+R24-ընդհանուր!T108/1000</f>
        <v>0</v>
      </c>
    </row>
    <row r="22" spans="1:19" x14ac:dyDescent="0.3">
      <c r="D22" s="640" t="s">
        <v>290</v>
      </c>
      <c r="E22" s="641"/>
      <c r="F22" s="641"/>
      <c r="G22" s="641"/>
      <c r="H22" s="642"/>
      <c r="I22" s="640" t="s">
        <v>291</v>
      </c>
      <c r="J22" s="641"/>
      <c r="K22" s="641"/>
      <c r="L22" s="641"/>
      <c r="M22" s="642"/>
      <c r="N22" s="640" t="s">
        <v>295</v>
      </c>
      <c r="O22" s="641"/>
      <c r="P22" s="641"/>
      <c r="Q22" s="641"/>
      <c r="R22" s="642"/>
    </row>
    <row r="23" spans="1:19" ht="36.6" thickBot="1" x14ac:dyDescent="0.35">
      <c r="A23" s="9"/>
      <c r="B23" s="9"/>
      <c r="C23" s="546">
        <v>2023</v>
      </c>
      <c r="D23" s="548" t="s">
        <v>234</v>
      </c>
      <c r="E23" s="309" t="s">
        <v>294</v>
      </c>
      <c r="F23" s="309">
        <v>2025</v>
      </c>
      <c r="G23" s="309">
        <v>2026</v>
      </c>
      <c r="H23" s="549">
        <v>2027</v>
      </c>
      <c r="I23" s="548" t="s">
        <v>234</v>
      </c>
      <c r="J23" s="309" t="s">
        <v>294</v>
      </c>
      <c r="K23" s="309">
        <v>2025</v>
      </c>
      <c r="L23" s="309">
        <v>2026</v>
      </c>
      <c r="M23" s="549">
        <v>2027</v>
      </c>
      <c r="N23" s="548" t="s">
        <v>234</v>
      </c>
      <c r="O23" s="309" t="s">
        <v>294</v>
      </c>
      <c r="P23" s="309">
        <v>2025</v>
      </c>
      <c r="Q23" s="309">
        <v>2026</v>
      </c>
      <c r="R23" s="549">
        <v>2027</v>
      </c>
    </row>
    <row r="24" spans="1:19" ht="18" x14ac:dyDescent="0.3">
      <c r="A24" s="183" t="s">
        <v>144</v>
      </c>
      <c r="B24" s="254"/>
      <c r="C24" s="550">
        <f>SUM(C25:C29)</f>
        <v>334.42046816962471</v>
      </c>
      <c r="D24" s="541">
        <f>SUM(D25:D29)</f>
        <v>370.55377099999998</v>
      </c>
      <c r="E24" s="357">
        <f t="shared" ref="E24:R24" si="0">SUM(E25:E29)</f>
        <v>374.60828198214074</v>
      </c>
      <c r="F24" s="357">
        <f t="shared" si="0"/>
        <v>387.72143935701621</v>
      </c>
      <c r="G24" s="357">
        <f t="shared" si="0"/>
        <v>467.84832227828974</v>
      </c>
      <c r="H24" s="542">
        <f t="shared" si="0"/>
        <v>484.24032274578099</v>
      </c>
      <c r="I24" s="541">
        <f t="shared" si="0"/>
        <v>16.590765248</v>
      </c>
      <c r="J24" s="357">
        <f t="shared" si="0"/>
        <v>15.656543192930204</v>
      </c>
      <c r="K24" s="357">
        <f t="shared" si="0"/>
        <v>15.567879555915024</v>
      </c>
      <c r="L24" s="357">
        <f t="shared" si="0"/>
        <v>18.929641066504907</v>
      </c>
      <c r="M24" s="542">
        <f t="shared" si="0"/>
        <v>19.547001783191124</v>
      </c>
      <c r="N24" s="541">
        <f>SUM(N25:N29)</f>
        <v>387.14453624800001</v>
      </c>
      <c r="O24" s="357">
        <f t="shared" si="0"/>
        <v>390.26482517507088</v>
      </c>
      <c r="P24" s="357">
        <f t="shared" si="0"/>
        <v>403.28931891293132</v>
      </c>
      <c r="Q24" s="357">
        <f t="shared" si="0"/>
        <v>486.77796334479467</v>
      </c>
      <c r="R24" s="542">
        <f t="shared" si="0"/>
        <v>503.78732452897202</v>
      </c>
      <c r="S24" s="623">
        <f>+P24-N24</f>
        <v>16.144782664931313</v>
      </c>
    </row>
    <row r="25" spans="1:19" x14ac:dyDescent="0.3">
      <c r="A25" s="9">
        <v>1</v>
      </c>
      <c r="B25" s="539" t="s">
        <v>136</v>
      </c>
      <c r="C25" s="551">
        <f>+ընդհանուր!C109/1000</f>
        <v>256.357093013</v>
      </c>
      <c r="D25" s="541">
        <f>+ընդհանուր!D109/1000</f>
        <v>282.00400000000002</v>
      </c>
      <c r="E25" s="357">
        <f>+ընդհանուր!E109/1000</f>
        <v>282.05464369214076</v>
      </c>
      <c r="F25" s="357">
        <f>+ընդհանուր!F109/1000</f>
        <v>290.13258729501626</v>
      </c>
      <c r="G25" s="357">
        <f>+ընդհանուր!G109/1000</f>
        <v>356.43400901221452</v>
      </c>
      <c r="H25" s="542">
        <f>+ընդհանուր!H109/1000</f>
        <v>367.02299018817746</v>
      </c>
      <c r="I25" s="541">
        <f>+ընդհանուր!J109/1000</f>
        <v>13.464</v>
      </c>
      <c r="J25" s="357">
        <f>+ընդհանուր!K109/1000</f>
        <v>12.629252787428571</v>
      </c>
      <c r="K25" s="357">
        <f>+ընդհանուր!L109/1000</f>
        <v>12.421412704983725</v>
      </c>
      <c r="L25" s="357">
        <f>+ընդհանուր!M109/1000</f>
        <v>15.248800167740228</v>
      </c>
      <c r="M25" s="542">
        <f>+ընդհանուր!N109/1000</f>
        <v>15.610157503522668</v>
      </c>
      <c r="N25" s="541">
        <f t="shared" ref="N25:R29" si="1">+D25+I25</f>
        <v>295.46800000000002</v>
      </c>
      <c r="O25" s="357">
        <f t="shared" si="1"/>
        <v>294.68389647956934</v>
      </c>
      <c r="P25" s="357">
        <f t="shared" si="1"/>
        <v>302.55399999999997</v>
      </c>
      <c r="Q25" s="357">
        <f t="shared" si="1"/>
        <v>371.68280917995475</v>
      </c>
      <c r="R25" s="542">
        <f t="shared" si="1"/>
        <v>382.63314769170012</v>
      </c>
      <c r="S25" s="623">
        <f t="shared" ref="S25:S29" si="2">+P25-N25</f>
        <v>7.0859999999999559</v>
      </c>
    </row>
    <row r="26" spans="1:19" x14ac:dyDescent="0.3">
      <c r="A26" s="9">
        <v>2</v>
      </c>
      <c r="B26" s="539" t="s">
        <v>137</v>
      </c>
      <c r="C26" s="551">
        <f>+ընդհանուր!C110/1000</f>
        <v>36.023590032624718</v>
      </c>
      <c r="D26" s="541">
        <f>+ընդհանուր!D110/1000</f>
        <v>39.587000000000003</v>
      </c>
      <c r="E26" s="357">
        <f>+ընդհանուր!E110/1000</f>
        <v>41.769245189999992</v>
      </c>
      <c r="F26" s="357">
        <f>+ընդհանուր!F110/1000</f>
        <v>43.510870062000002</v>
      </c>
      <c r="G26" s="357">
        <f>+ընդհանուր!G110/1000</f>
        <v>54.065393266075212</v>
      </c>
      <c r="H26" s="542">
        <f>+ընդհանուր!H110/1000</f>
        <v>57.123439357603502</v>
      </c>
      <c r="I26" s="541">
        <f>+ընդհանուր!J110/1000</f>
        <v>1.6900917119999999</v>
      </c>
      <c r="J26" s="357">
        <f>+ընդհանուր!K110/1000</f>
        <v>1.4739449279999999</v>
      </c>
      <c r="K26" s="357">
        <f>+ընդհանուր!L110/1000</f>
        <v>1.5355537960803731</v>
      </c>
      <c r="L26" s="357">
        <f>+ընդհանուր!M110/1000</f>
        <v>1.909672866764679</v>
      </c>
      <c r="M26" s="542">
        <f>+ընդհանուր!N110/1000</f>
        <v>2.0173639276684567</v>
      </c>
      <c r="N26" s="541">
        <f t="shared" si="1"/>
        <v>41.277091712000001</v>
      </c>
      <c r="O26" s="357">
        <f t="shared" si="1"/>
        <v>43.243190117999994</v>
      </c>
      <c r="P26" s="357">
        <f t="shared" si="1"/>
        <v>45.046423858080374</v>
      </c>
      <c r="Q26" s="357">
        <f t="shared" si="1"/>
        <v>55.975066132839892</v>
      </c>
      <c r="R26" s="542">
        <f t="shared" si="1"/>
        <v>59.140803285271957</v>
      </c>
      <c r="S26" s="623">
        <f t="shared" si="2"/>
        <v>3.769332146080373</v>
      </c>
    </row>
    <row r="27" spans="1:19" ht="52.2" x14ac:dyDescent="0.3">
      <c r="A27" s="9">
        <v>3</v>
      </c>
      <c r="B27" s="540" t="s">
        <v>131</v>
      </c>
      <c r="C27" s="551">
        <f>+ընդհանուր!C111/1000</f>
        <v>0.687276</v>
      </c>
      <c r="D27" s="541">
        <f>+ընդհանուր!D111/1000</f>
        <v>0.68259999999999998</v>
      </c>
      <c r="E27" s="357">
        <f>+ընդհանուր!E111/1000</f>
        <v>0.68259999999999998</v>
      </c>
      <c r="F27" s="357">
        <f>+ընդհանուր!F111/1000</f>
        <v>0.664632</v>
      </c>
      <c r="G27" s="357">
        <f>+ընդհանուր!G111/1000</f>
        <v>0.71382000000000001</v>
      </c>
      <c r="H27" s="542">
        <f>+ընդհանուր!H111/1000</f>
        <v>0.74152799999999996</v>
      </c>
      <c r="I27" s="541">
        <f>+ընդհանուր!J111/1000</f>
        <v>2.4973535999999998E-2</v>
      </c>
      <c r="J27" s="357">
        <f>+ընդհանուր!K111/1000</f>
        <v>2.3757695999999998E-2</v>
      </c>
      <c r="K27" s="357">
        <f>+ընդհանուր!L111/1000</f>
        <v>2.3303232E-2</v>
      </c>
      <c r="L27" s="357">
        <f>+ընդհանուր!M111/1000</f>
        <v>2.4904032E-2</v>
      </c>
      <c r="M27" s="542">
        <f>+ընդհանուր!N111/1000</f>
        <v>2.5731552000000001E-2</v>
      </c>
      <c r="N27" s="541">
        <f t="shared" si="1"/>
        <v>0.70757353599999995</v>
      </c>
      <c r="O27" s="357">
        <f t="shared" si="1"/>
        <v>0.70635769599999998</v>
      </c>
      <c r="P27" s="357">
        <f t="shared" si="1"/>
        <v>0.68793523199999995</v>
      </c>
      <c r="Q27" s="357">
        <f t="shared" si="1"/>
        <v>0.73872403200000003</v>
      </c>
      <c r="R27" s="542">
        <f t="shared" si="1"/>
        <v>0.76725955199999996</v>
      </c>
      <c r="S27" s="623">
        <f t="shared" si="2"/>
        <v>-1.9638303999999995E-2</v>
      </c>
    </row>
    <row r="28" spans="1:19" x14ac:dyDescent="0.3">
      <c r="A28" s="9">
        <v>4</v>
      </c>
      <c r="B28" s="539" t="s">
        <v>138</v>
      </c>
      <c r="C28" s="551">
        <f>+ընդհանուր!C112/1000</f>
        <v>3.1667375239999997</v>
      </c>
      <c r="D28" s="541">
        <f>+ընդհանուր!D112/1000</f>
        <v>3.4171709999999997</v>
      </c>
      <c r="E28" s="357">
        <f>+ընդհանուր!E112/1000</f>
        <v>3.4752831</v>
      </c>
      <c r="F28" s="357">
        <f>+ընդհանուր!F112/1000</f>
        <v>3.8469000000000002</v>
      </c>
      <c r="G28" s="357">
        <f>+ընդհանուր!G112/1000</f>
        <v>3.9680999999999997</v>
      </c>
      <c r="H28" s="542">
        <f>+ընդհանուր!H112/1000</f>
        <v>4.0894000000000004</v>
      </c>
      <c r="I28" s="541">
        <f>+ընդհանուր!J112/1000</f>
        <v>0</v>
      </c>
      <c r="J28" s="357">
        <f>+ընդհանուր!K112/1000</f>
        <v>2.2800000000000001E-2</v>
      </c>
      <c r="K28" s="357">
        <f>+ընդհանուր!L112/1000</f>
        <v>2.2800000000000001E-2</v>
      </c>
      <c r="L28" s="357">
        <f>+ընդհանուր!M112/1000</f>
        <v>2.2800000000000001E-2</v>
      </c>
      <c r="M28" s="542">
        <f>+ընդհանուր!N112/1000</f>
        <v>2.2800000000000001E-2</v>
      </c>
      <c r="N28" s="541">
        <f t="shared" si="1"/>
        <v>3.4171709999999997</v>
      </c>
      <c r="O28" s="357">
        <f t="shared" si="1"/>
        <v>3.4980831000000001</v>
      </c>
      <c r="P28" s="357">
        <f t="shared" si="1"/>
        <v>3.8697000000000004</v>
      </c>
      <c r="Q28" s="357">
        <f t="shared" si="1"/>
        <v>3.9908999999999999</v>
      </c>
      <c r="R28" s="542">
        <f t="shared" si="1"/>
        <v>4.1122000000000005</v>
      </c>
      <c r="S28" s="623">
        <f t="shared" si="2"/>
        <v>0.45252900000000063</v>
      </c>
    </row>
    <row r="29" spans="1:19" ht="18" thickBot="1" x14ac:dyDescent="0.35">
      <c r="A29" s="9">
        <v>5</v>
      </c>
      <c r="B29" s="539" t="s">
        <v>139</v>
      </c>
      <c r="C29" s="552">
        <f>+ընդհանուր!C113/1000</f>
        <v>38.185771600000002</v>
      </c>
      <c r="D29" s="543">
        <f>+ընդհանուր!D113/1000</f>
        <v>44.863</v>
      </c>
      <c r="E29" s="544">
        <f>+ընդհանուր!E113/1000</f>
        <v>46.626509999999996</v>
      </c>
      <c r="F29" s="544">
        <f>+ընդհանուր!F113/1000</f>
        <v>49.566449999999996</v>
      </c>
      <c r="G29" s="544">
        <f>+ընդհանուր!G113/1000</f>
        <v>52.667000000000002</v>
      </c>
      <c r="H29" s="545">
        <f>+ընդհանուր!H113/1000</f>
        <v>55.262965200000004</v>
      </c>
      <c r="I29" s="543">
        <f>+ընդհանուր!J113/1000</f>
        <v>1.4117</v>
      </c>
      <c r="J29" s="544">
        <f>+ընդհանուր!K113/1000</f>
        <v>1.5067877815016322</v>
      </c>
      <c r="K29" s="544">
        <f>+ընդհանուր!L113/1000</f>
        <v>1.5648098228509248</v>
      </c>
      <c r="L29" s="544">
        <f>+ընդհանուր!M113/1000</f>
        <v>1.7234639999999999</v>
      </c>
      <c r="M29" s="545">
        <f>+ընդհանուր!N113/1000</f>
        <v>1.8709487999999999</v>
      </c>
      <c r="N29" s="543">
        <f t="shared" si="1"/>
        <v>46.274700000000003</v>
      </c>
      <c r="O29" s="544">
        <f t="shared" si="1"/>
        <v>48.133297781501625</v>
      </c>
      <c r="P29" s="544">
        <f t="shared" si="1"/>
        <v>51.131259822850922</v>
      </c>
      <c r="Q29" s="544">
        <f t="shared" si="1"/>
        <v>54.390464000000001</v>
      </c>
      <c r="R29" s="545">
        <f t="shared" si="1"/>
        <v>57.133914000000004</v>
      </c>
      <c r="S29" s="623">
        <f t="shared" si="2"/>
        <v>4.8565598228509188</v>
      </c>
    </row>
    <row r="30" spans="1:19" x14ac:dyDescent="0.3">
      <c r="E30" s="346"/>
      <c r="F30" s="346"/>
    </row>
    <row r="31" spans="1:19" ht="18" x14ac:dyDescent="0.3">
      <c r="A31" s="200" t="s">
        <v>152</v>
      </c>
      <c r="P31" s="214"/>
      <c r="Q31" s="214"/>
      <c r="R31" s="214"/>
    </row>
    <row r="32" spans="1:19" x14ac:dyDescent="0.3">
      <c r="P32" s="214"/>
      <c r="Q32" s="214"/>
      <c r="R32" s="214"/>
    </row>
    <row r="33" spans="1:8" ht="36" x14ac:dyDescent="0.3">
      <c r="A33" s="254"/>
      <c r="B33" s="253" t="s">
        <v>334</v>
      </c>
      <c r="C33" s="309">
        <v>2023</v>
      </c>
      <c r="D33" s="309" t="s">
        <v>234</v>
      </c>
      <c r="E33" s="309" t="s">
        <v>294</v>
      </c>
      <c r="F33" s="309">
        <v>2025</v>
      </c>
      <c r="G33" s="309">
        <v>2026</v>
      </c>
      <c r="H33" s="309">
        <v>2027</v>
      </c>
    </row>
    <row r="34" spans="1:8" x14ac:dyDescent="0.3">
      <c r="A34" s="9">
        <v>1</v>
      </c>
      <c r="B34" s="255" t="s">
        <v>149</v>
      </c>
      <c r="C34" s="212">
        <f>+ընդհանուր!C126</f>
        <v>32478</v>
      </c>
      <c r="D34" s="212">
        <f>+ընդհանուր!D126</f>
        <v>0</v>
      </c>
      <c r="E34" s="212">
        <f>+ընդհանուր!E126</f>
        <v>33323</v>
      </c>
      <c r="F34" s="212">
        <f>+ընդհանուր!F126</f>
        <v>34489</v>
      </c>
      <c r="G34" s="212">
        <f>+ընդհանուր!G126</f>
        <v>35868</v>
      </c>
      <c r="H34" s="212">
        <f>+ընդհանուր!H126</f>
        <v>37303</v>
      </c>
    </row>
    <row r="35" spans="1:8" x14ac:dyDescent="0.3">
      <c r="A35" s="9">
        <v>2</v>
      </c>
      <c r="B35" s="149" t="s">
        <v>150</v>
      </c>
      <c r="C35" s="212">
        <f>+ընդհանուր!C127</f>
        <v>60085</v>
      </c>
      <c r="D35" s="212">
        <f>+ընդհանուր!D127</f>
        <v>0</v>
      </c>
      <c r="E35" s="212">
        <f>+ընդհանուր!E127</f>
        <v>61647</v>
      </c>
      <c r="F35" s="212">
        <f>+ընդհանուր!F127</f>
        <v>63804</v>
      </c>
      <c r="G35" s="212">
        <f>+ընդհանուր!G127</f>
        <v>66357</v>
      </c>
      <c r="H35" s="212">
        <f>+ընդհանուր!H127</f>
        <v>69011</v>
      </c>
    </row>
    <row r="36" spans="1:8" x14ac:dyDescent="0.3">
      <c r="A36" s="9">
        <v>3</v>
      </c>
      <c r="B36" s="149" t="s">
        <v>151</v>
      </c>
      <c r="C36" s="213">
        <f>+ընդհանուր!C128</f>
        <v>4.8000000000000001E-2</v>
      </c>
      <c r="D36" s="213">
        <f>+ընդհանուր!D128</f>
        <v>0</v>
      </c>
      <c r="E36" s="213">
        <f>+ընդհանուր!E128</f>
        <v>2.5996504951318888E-2</v>
      </c>
      <c r="F36" s="213">
        <f>+ընդհանուր!F128</f>
        <v>3.4989537203756971E-2</v>
      </c>
      <c r="G36" s="213">
        <f>+ընդհանուր!G128</f>
        <v>4.0013165318788735E-2</v>
      </c>
      <c r="H36" s="213">
        <f>+ընդհանուր!H128</f>
        <v>3.999578039995777E-2</v>
      </c>
    </row>
    <row r="37" spans="1:8" x14ac:dyDescent="0.3">
      <c r="B37" s="150"/>
    </row>
    <row r="39" spans="1:8" ht="36" x14ac:dyDescent="0.3">
      <c r="A39" s="12" t="s">
        <v>134</v>
      </c>
      <c r="B39" s="13"/>
      <c r="C39" s="309">
        <v>2023</v>
      </c>
      <c r="D39" s="309" t="s">
        <v>234</v>
      </c>
      <c r="E39" s="309" t="s">
        <v>294</v>
      </c>
      <c r="F39" s="309">
        <v>2025</v>
      </c>
      <c r="G39" s="309">
        <v>2026</v>
      </c>
      <c r="H39" s="309">
        <v>2027</v>
      </c>
    </row>
    <row r="40" spans="1:8" x14ac:dyDescent="0.3">
      <c r="A40" s="9">
        <v>1</v>
      </c>
      <c r="B40" s="149" t="s">
        <v>5</v>
      </c>
      <c r="C40" s="184">
        <f t="shared" ref="C40:H40" si="3">+C6</f>
        <v>36000</v>
      </c>
      <c r="D40" s="184">
        <f t="shared" si="3"/>
        <v>36000</v>
      </c>
      <c r="E40" s="184">
        <f t="shared" si="3"/>
        <v>36000</v>
      </c>
      <c r="F40" s="184">
        <f t="shared" si="3"/>
        <v>36000</v>
      </c>
      <c r="G40" s="184">
        <f t="shared" si="3"/>
        <v>36000</v>
      </c>
      <c r="H40" s="184">
        <f t="shared" si="3"/>
        <v>37400</v>
      </c>
    </row>
    <row r="41" spans="1:8" x14ac:dyDescent="0.3">
      <c r="A41" s="403">
        <v>2.1</v>
      </c>
      <c r="B41" s="185" t="s">
        <v>127</v>
      </c>
      <c r="C41" s="184">
        <f>+ընդհանուր!C118</f>
        <v>49132.4</v>
      </c>
      <c r="D41" s="184">
        <f>+ընդհանուր!D30</f>
        <v>49132.4</v>
      </c>
      <c r="E41" s="184">
        <f>+ընդհանուր!E30</f>
        <v>49203.34172125825</v>
      </c>
      <c r="F41" s="184">
        <f>+ընդհանուր!F30</f>
        <v>49213.19034364837</v>
      </c>
      <c r="G41" s="184">
        <f>+ընդհանուր!G30</f>
        <v>60953.407295178098</v>
      </c>
      <c r="H41" s="184">
        <f>+ընդհանուր!H30</f>
        <v>62914.969778076491</v>
      </c>
    </row>
    <row r="42" spans="1:8" ht="34.799999999999997" x14ac:dyDescent="0.3">
      <c r="A42" s="403">
        <v>2.2000000000000002</v>
      </c>
      <c r="B42" s="185" t="s">
        <v>282</v>
      </c>
      <c r="C42" s="184">
        <f>+ընդհանուր!C11</f>
        <v>52416.90094</v>
      </c>
      <c r="D42" s="184">
        <f>+ընդհանուր!D11</f>
        <v>53062.992000000006</v>
      </c>
      <c r="E42" s="184">
        <f>+ընդհանուր!E11</f>
        <v>53151.749227685279</v>
      </c>
      <c r="F42" s="184">
        <f>+ընդհանուր!F11</f>
        <v>53951.3163067641</v>
      </c>
      <c r="G42" s="184">
        <f>+ընդհանուր!G11</f>
        <v>66821.649023023652</v>
      </c>
      <c r="H42" s="184">
        <f>+ընդհանուր!H11</f>
        <v>68971.934504069359</v>
      </c>
    </row>
    <row r="43" spans="1:8" x14ac:dyDescent="0.3">
      <c r="A43" s="403">
        <v>3.1</v>
      </c>
      <c r="B43" s="149" t="s">
        <v>130</v>
      </c>
      <c r="C43" s="184">
        <f>+ընդհանուր!C73</f>
        <v>85866.131862705864</v>
      </c>
      <c r="D43" s="184">
        <f>+ընդհանուր!D73</f>
        <v>92002.980059681518</v>
      </c>
      <c r="E43" s="184">
        <f>+ընդհանուր!E73</f>
        <v>93446.010161346625</v>
      </c>
      <c r="F43" s="184">
        <f>+ընդհանուր!F73</f>
        <v>93600.749612783315</v>
      </c>
      <c r="G43" s="184">
        <f>+ընդհանուր!G73</f>
        <v>114102.45248542776</v>
      </c>
      <c r="H43" s="184">
        <f>+ընդհանուր!H73</f>
        <v>119356.2824545201</v>
      </c>
    </row>
    <row r="44" spans="1:8" ht="34.799999999999997" x14ac:dyDescent="0.3">
      <c r="A44" s="403">
        <v>3.2</v>
      </c>
      <c r="B44" s="185" t="s">
        <v>281</v>
      </c>
      <c r="C44" s="184">
        <f>+C43+ընդհանուր!C10</f>
        <v>89150.632802705863</v>
      </c>
      <c r="D44" s="184">
        <f>+D43+ընդհանուր!D10</f>
        <v>95933.572059681523</v>
      </c>
      <c r="E44" s="184">
        <f>+E43+ընդհանուր!E10</f>
        <v>97394.417667773654</v>
      </c>
      <c r="F44" s="184">
        <f>+F43+ընդհանուր!F10</f>
        <v>98338.875575899045</v>
      </c>
      <c r="G44" s="184">
        <f>+G43+ընդհանուր!G10</f>
        <v>119970.69421327331</v>
      </c>
      <c r="H44" s="184">
        <f>+H43+ընդհանուր!H10</f>
        <v>125413.24718051298</v>
      </c>
    </row>
    <row r="45" spans="1:8" x14ac:dyDescent="0.3">
      <c r="A45" s="9">
        <v>4.0999999999999996</v>
      </c>
      <c r="B45" s="257" t="s">
        <v>283</v>
      </c>
      <c r="C45" s="258">
        <f t="shared" ref="C45:H46" si="4">+C41/C43</f>
        <v>0.57219766320159138</v>
      </c>
      <c r="D45" s="258">
        <f t="shared" si="4"/>
        <v>0.53403052779516758</v>
      </c>
      <c r="E45" s="258">
        <f t="shared" si="4"/>
        <v>0.52654299136263083</v>
      </c>
      <c r="F45" s="258">
        <f t="shared" si="4"/>
        <v>0.52577773732836841</v>
      </c>
      <c r="G45" s="258">
        <f t="shared" si="4"/>
        <v>0.53419892357670906</v>
      </c>
      <c r="H45" s="258">
        <f t="shared" si="4"/>
        <v>0.52711904630617001</v>
      </c>
    </row>
    <row r="46" spans="1:8" x14ac:dyDescent="0.3">
      <c r="A46" s="5" t="s">
        <v>284</v>
      </c>
      <c r="B46" s="257" t="s">
        <v>285</v>
      </c>
      <c r="C46" s="258">
        <f t="shared" si="4"/>
        <v>0.58795882084203288</v>
      </c>
      <c r="D46" s="258">
        <f t="shared" si="4"/>
        <v>0.55312223719751441</v>
      </c>
      <c r="E46" s="258">
        <f t="shared" si="4"/>
        <v>0.54573712231632754</v>
      </c>
      <c r="F46" s="258">
        <f t="shared" si="4"/>
        <v>0.54862653239434156</v>
      </c>
      <c r="G46" s="258">
        <f>+G42/G44</f>
        <v>0.55698309875771845</v>
      </c>
      <c r="H46" s="258">
        <f t="shared" si="4"/>
        <v>0.54995732950598852</v>
      </c>
    </row>
    <row r="48" spans="1:8" x14ac:dyDescent="0.3">
      <c r="A48" s="526" t="s">
        <v>160</v>
      </c>
      <c r="B48" s="526"/>
      <c r="C48" s="527">
        <v>2026</v>
      </c>
      <c r="D48" s="525"/>
    </row>
    <row r="49" spans="1:8" x14ac:dyDescent="0.3">
      <c r="A49" s="526">
        <v>1</v>
      </c>
      <c r="B49" s="526" t="s">
        <v>154</v>
      </c>
      <c r="C49" s="528">
        <f>+G6/G34</f>
        <v>1.0036801605888257</v>
      </c>
      <c r="D49" s="256"/>
    </row>
    <row r="50" spans="1:8" x14ac:dyDescent="0.3">
      <c r="A50" s="526">
        <v>2</v>
      </c>
      <c r="B50" s="529" t="s">
        <v>155</v>
      </c>
      <c r="C50" s="528">
        <f>+G42/G35</f>
        <v>1.0070022608469891</v>
      </c>
      <c r="D50" s="256"/>
    </row>
    <row r="52" spans="1:8" ht="36" x14ac:dyDescent="0.3">
      <c r="B52" s="9"/>
      <c r="C52" s="309">
        <v>2023</v>
      </c>
      <c r="D52" s="309" t="s">
        <v>234</v>
      </c>
      <c r="E52" s="309" t="s">
        <v>294</v>
      </c>
      <c r="F52" s="309">
        <v>2025</v>
      </c>
      <c r="G52" s="309">
        <v>2026</v>
      </c>
      <c r="H52" s="309">
        <v>2027</v>
      </c>
    </row>
    <row r="53" spans="1:8" x14ac:dyDescent="0.3">
      <c r="B53" s="13" t="str">
        <f t="shared" ref="B53:H53" si="5">+B35</f>
        <v>ՆՍԶ</v>
      </c>
      <c r="C53" s="626">
        <f t="shared" si="5"/>
        <v>60085</v>
      </c>
      <c r="D53" s="626">
        <f t="shared" si="5"/>
        <v>0</v>
      </c>
      <c r="E53" s="626">
        <f t="shared" si="5"/>
        <v>61647</v>
      </c>
      <c r="F53" s="626">
        <f t="shared" si="5"/>
        <v>63804</v>
      </c>
      <c r="G53" s="626">
        <f t="shared" si="5"/>
        <v>66357</v>
      </c>
      <c r="H53" s="626">
        <f t="shared" si="5"/>
        <v>69011</v>
      </c>
    </row>
    <row r="54" spans="1:8" x14ac:dyDescent="0.3">
      <c r="B54" s="13" t="s">
        <v>151</v>
      </c>
      <c r="C54" s="565">
        <f>+C36</f>
        <v>4.8000000000000001E-2</v>
      </c>
      <c r="D54" s="565"/>
      <c r="E54" s="565">
        <f>+E36</f>
        <v>2.5996504951318888E-2</v>
      </c>
      <c r="F54" s="565">
        <f>+F36</f>
        <v>3.4989537203756971E-2</v>
      </c>
      <c r="G54" s="565">
        <f>+G36</f>
        <v>4.0013165318788735E-2</v>
      </c>
      <c r="H54" s="565">
        <f>+H36</f>
        <v>3.999578039995777E-2</v>
      </c>
    </row>
    <row r="55" spans="1:8" x14ac:dyDescent="0.3">
      <c r="B55" s="13" t="str">
        <f>+B41</f>
        <v>միջին աշխատանքային կենսաթոշակ, դրամ</v>
      </c>
      <c r="C55" s="626">
        <f t="shared" ref="C55:H55" si="6">+C41</f>
        <v>49132.4</v>
      </c>
      <c r="D55" s="626">
        <f t="shared" si="6"/>
        <v>49132.4</v>
      </c>
      <c r="E55" s="626">
        <f t="shared" si="6"/>
        <v>49203.34172125825</v>
      </c>
      <c r="F55" s="626">
        <f t="shared" si="6"/>
        <v>49213.19034364837</v>
      </c>
      <c r="G55" s="626">
        <f t="shared" si="6"/>
        <v>60953.407295178098</v>
      </c>
      <c r="H55" s="626">
        <f t="shared" si="6"/>
        <v>62914.969778076491</v>
      </c>
    </row>
    <row r="56" spans="1:8" ht="34.799999999999997" x14ac:dyDescent="0.3">
      <c r="B56" s="13" t="str">
        <f t="shared" ref="B56:H56" si="7">+B42</f>
        <v>միջին աշխատանքային կենսաթոշակ+հետվճար, դրամ</v>
      </c>
      <c r="C56" s="626">
        <f t="shared" si="7"/>
        <v>52416.90094</v>
      </c>
      <c r="D56" s="626">
        <f t="shared" si="7"/>
        <v>53062.992000000006</v>
      </c>
      <c r="E56" s="626">
        <f t="shared" si="7"/>
        <v>53151.749227685279</v>
      </c>
      <c r="F56" s="626">
        <f t="shared" si="7"/>
        <v>53951.3163067641</v>
      </c>
      <c r="G56" s="626">
        <f t="shared" si="7"/>
        <v>66821.649023023652</v>
      </c>
      <c r="H56" s="626">
        <f t="shared" si="7"/>
        <v>68971.934504069359</v>
      </c>
    </row>
    <row r="57" spans="1:8" x14ac:dyDescent="0.3">
      <c r="B57" s="13" t="s">
        <v>155</v>
      </c>
      <c r="C57" s="627">
        <f>+C55/C53</f>
        <v>0.8177149038861613</v>
      </c>
      <c r="D57" s="627"/>
      <c r="E57" s="627">
        <f>+E55/E53</f>
        <v>0.79814657195416239</v>
      </c>
      <c r="F57" s="627">
        <f>+F55/F53</f>
        <v>0.77131826129472081</v>
      </c>
      <c r="G57" s="627">
        <f>+G55/G53</f>
        <v>0.91856785712401257</v>
      </c>
      <c r="H57" s="627">
        <f>+H55/H53</f>
        <v>0.91166581817502268</v>
      </c>
    </row>
    <row r="58" spans="1:8" ht="34.799999999999997" x14ac:dyDescent="0.3">
      <c r="B58" s="13" t="s">
        <v>333</v>
      </c>
      <c r="C58" s="627">
        <f>+C56/C53</f>
        <v>0.87237914521095117</v>
      </c>
      <c r="D58" s="627"/>
      <c r="E58" s="627">
        <f>+E56/E53</f>
        <v>0.86219522811629568</v>
      </c>
      <c r="F58" s="627">
        <f>+F56/F53</f>
        <v>0.84557890268265468</v>
      </c>
      <c r="G58" s="627">
        <f>+G56/G53</f>
        <v>1.0070022608469891</v>
      </c>
      <c r="H58" s="627">
        <f>+H56/H53</f>
        <v>0.99943392363636752</v>
      </c>
    </row>
    <row r="62" spans="1:8" x14ac:dyDescent="0.3">
      <c r="B62" s="214"/>
    </row>
  </sheetData>
  <mergeCells count="4">
    <mergeCell ref="N22:R22"/>
    <mergeCell ref="D22:H22"/>
    <mergeCell ref="A2:H2"/>
    <mergeCell ref="I22:M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2"/>
  <sheetViews>
    <sheetView tabSelected="1" zoomScale="115" zoomScaleNormal="115" workbookViewId="0">
      <pane xSplit="2" ySplit="12" topLeftCell="O103" activePane="bottomRight" state="frozen"/>
      <selection activeCell="C22" sqref="C22"/>
      <selection pane="topRight" activeCell="C22" sqref="C22"/>
      <selection pane="bottomLeft" activeCell="C22" sqref="C22"/>
      <selection pane="bottomRight" activeCell="S103" sqref="S103"/>
    </sheetView>
  </sheetViews>
  <sheetFormatPr defaultColWidth="8.88671875" defaultRowHeight="17.399999999999999" outlineLevelRow="1" x14ac:dyDescent="0.3"/>
  <cols>
    <col min="1" max="1" width="7.88671875" style="5" customWidth="1"/>
    <col min="2" max="2" width="55.6640625" style="5" bestFit="1" customWidth="1"/>
    <col min="3" max="3" width="15.6640625" style="145" bestFit="1" customWidth="1"/>
    <col min="4" max="4" width="14.88671875" style="145" customWidth="1"/>
    <col min="5" max="5" width="15" style="145" bestFit="1" customWidth="1"/>
    <col min="6" max="6" width="14.88671875" style="145" bestFit="1" customWidth="1"/>
    <col min="7" max="7" width="15" style="145" bestFit="1" customWidth="1"/>
    <col min="8" max="8" width="14.44140625" style="145" bestFit="1" customWidth="1"/>
    <col min="9" max="9" width="18.6640625" style="145" bestFit="1" customWidth="1"/>
    <col min="10" max="10" width="16.6640625" style="5" bestFit="1" customWidth="1"/>
    <col min="11" max="11" width="13.33203125" style="5" bestFit="1" customWidth="1"/>
    <col min="12" max="12" width="16.109375" style="5" bestFit="1" customWidth="1"/>
    <col min="13" max="13" width="15.6640625" style="5" bestFit="1" customWidth="1"/>
    <col min="14" max="14" width="13.5546875" style="5" bestFit="1" customWidth="1"/>
    <col min="15" max="15" width="11.33203125" style="5" bestFit="1" customWidth="1"/>
    <col min="16" max="16" width="11.44140625" style="5" bestFit="1" customWidth="1"/>
    <col min="17" max="17" width="11.44140625" style="5" customWidth="1"/>
    <col min="18" max="18" width="13.6640625" style="5" bestFit="1" customWidth="1"/>
    <col min="19" max="19" width="13.88671875" style="5" bestFit="1" customWidth="1"/>
    <col min="20" max="20" width="14.44140625" style="5" bestFit="1" customWidth="1"/>
    <col min="21" max="21" width="11.88671875" style="5" bestFit="1" customWidth="1"/>
    <col min="22" max="22" width="12.33203125" style="5" bestFit="1" customWidth="1"/>
    <col min="23" max="23" width="11.88671875" style="5" bestFit="1" customWidth="1"/>
    <col min="24" max="16384" width="8.88671875" style="5"/>
  </cols>
  <sheetData>
    <row r="1" spans="1:23" x14ac:dyDescent="0.3">
      <c r="B1" s="537" t="s">
        <v>290</v>
      </c>
      <c r="C1" s="538"/>
      <c r="D1" s="538"/>
      <c r="E1" s="538"/>
      <c r="F1" s="538"/>
      <c r="G1" s="538"/>
      <c r="H1" s="538"/>
      <c r="K1" s="537" t="s">
        <v>291</v>
      </c>
      <c r="L1" s="538"/>
      <c r="M1" s="538"/>
      <c r="N1" s="538"/>
      <c r="O1" s="538"/>
      <c r="P1" s="538"/>
      <c r="R1" s="537" t="s">
        <v>292</v>
      </c>
      <c r="S1" s="538" t="s">
        <v>293</v>
      </c>
      <c r="T1" s="538"/>
      <c r="U1" s="538"/>
      <c r="V1" s="538"/>
      <c r="W1" s="538"/>
    </row>
    <row r="2" spans="1:23" ht="36" x14ac:dyDescent="0.3">
      <c r="B2" s="145"/>
      <c r="C2" s="402">
        <v>2023</v>
      </c>
      <c r="D2" s="402" t="s">
        <v>234</v>
      </c>
      <c r="E2" s="402">
        <v>2024</v>
      </c>
      <c r="F2" s="402">
        <v>2025</v>
      </c>
      <c r="G2" s="402">
        <v>2026</v>
      </c>
      <c r="H2" s="402">
        <v>2027</v>
      </c>
    </row>
    <row r="3" spans="1:23" x14ac:dyDescent="0.3">
      <c r="B3" s="403" t="s">
        <v>331</v>
      </c>
      <c r="C3" s="212">
        <f>+C126</f>
        <v>32478</v>
      </c>
      <c r="D3" s="212">
        <f>+D123</f>
        <v>36446.941358399999</v>
      </c>
      <c r="E3" s="212">
        <f>+E126</f>
        <v>33323</v>
      </c>
      <c r="F3" s="212">
        <f>+F126</f>
        <v>34489</v>
      </c>
      <c r="G3" s="212">
        <f>+G126</f>
        <v>35868</v>
      </c>
      <c r="H3" s="212">
        <f>+H126</f>
        <v>37303</v>
      </c>
    </row>
    <row r="4" spans="1:23" x14ac:dyDescent="0.3">
      <c r="B4" s="403" t="s">
        <v>156</v>
      </c>
      <c r="C4" s="212">
        <f>ROUND(C3,-2)</f>
        <v>32500</v>
      </c>
      <c r="D4" s="212">
        <v>36000</v>
      </c>
      <c r="E4" s="212">
        <v>36000</v>
      </c>
      <c r="F4" s="212">
        <f>ROUNDUP(F3,-2)</f>
        <v>34500</v>
      </c>
      <c r="G4" s="212">
        <f>ROUNDUP(G3,-3)</f>
        <v>36000</v>
      </c>
      <c r="H4" s="212">
        <f>ROUNDUP(H3,-2)</f>
        <v>37400</v>
      </c>
    </row>
    <row r="5" spans="1:23" ht="18" x14ac:dyDescent="0.3">
      <c r="B5" s="403" t="s">
        <v>157</v>
      </c>
      <c r="C5" s="404"/>
      <c r="D5" s="404"/>
      <c r="E5" s="212">
        <v>0</v>
      </c>
      <c r="F5" s="212">
        <f>+F4-$E$4</f>
        <v>-1500</v>
      </c>
      <c r="G5" s="212">
        <f>+G4-$E$4</f>
        <v>0</v>
      </c>
      <c r="H5" s="212">
        <f>+H4-$E$4</f>
        <v>1400</v>
      </c>
    </row>
    <row r="6" spans="1:23" ht="18" x14ac:dyDescent="0.3">
      <c r="B6" s="409" t="s">
        <v>150</v>
      </c>
      <c r="C6" s="411">
        <f>+C127</f>
        <v>60085</v>
      </c>
      <c r="D6" s="410"/>
      <c r="E6" s="411">
        <f>+E127</f>
        <v>61647</v>
      </c>
      <c r="F6" s="411">
        <f>+F127</f>
        <v>63804</v>
      </c>
      <c r="G6" s="411">
        <f>+G127</f>
        <v>66357</v>
      </c>
      <c r="H6" s="411">
        <f>+H127</f>
        <v>69011</v>
      </c>
      <c r="I6" s="216">
        <f>+U30*F7</f>
        <v>5922.6574538946616</v>
      </c>
      <c r="J6" s="216">
        <f t="shared" ref="J6:K6" si="0">+V30*G7</f>
        <v>7335.3021598069427</v>
      </c>
      <c r="K6" s="216">
        <f t="shared" si="0"/>
        <v>7571.2059074910885</v>
      </c>
    </row>
    <row r="7" spans="1:23" ht="18" x14ac:dyDescent="0.3">
      <c r="B7" s="409" t="s">
        <v>238</v>
      </c>
      <c r="C7" s="410">
        <v>0.1</v>
      </c>
      <c r="D7" s="410">
        <v>0.1</v>
      </c>
      <c r="E7" s="412">
        <v>0.1</v>
      </c>
      <c r="F7" s="412">
        <v>0.12</v>
      </c>
      <c r="G7" s="412">
        <v>0.12</v>
      </c>
      <c r="H7" s="412">
        <v>0.12</v>
      </c>
    </row>
    <row r="8" spans="1:23" x14ac:dyDescent="0.3">
      <c r="B8" s="405" t="s">
        <v>237</v>
      </c>
      <c r="C8" s="406">
        <f>3285/5000*100%</f>
        <v>0.65700000000000003</v>
      </c>
      <c r="D8" s="406">
        <v>0.8</v>
      </c>
      <c r="E8" s="408">
        <v>0.8</v>
      </c>
      <c r="F8" s="408">
        <v>0.8</v>
      </c>
      <c r="G8" s="408">
        <v>0.8</v>
      </c>
      <c r="H8" s="408">
        <v>0.8</v>
      </c>
      <c r="I8" s="265">
        <f>3700/5000</f>
        <v>0.74</v>
      </c>
      <c r="J8" s="215"/>
    </row>
    <row r="9" spans="1:23" ht="18" x14ac:dyDescent="0.3">
      <c r="B9" s="409" t="s">
        <v>236</v>
      </c>
      <c r="C9" s="528">
        <v>6.6850000000000007E-2</v>
      </c>
      <c r="D9" s="408">
        <f t="shared" ref="D9:H9" si="1">+D8*D7</f>
        <v>8.0000000000000016E-2</v>
      </c>
      <c r="E9" s="408">
        <f t="shared" si="1"/>
        <v>8.0000000000000016E-2</v>
      </c>
      <c r="F9" s="408">
        <f t="shared" si="1"/>
        <v>9.6000000000000002E-2</v>
      </c>
      <c r="G9" s="408">
        <f t="shared" si="1"/>
        <v>9.6000000000000002E-2</v>
      </c>
      <c r="H9" s="408">
        <f t="shared" si="1"/>
        <v>9.6000000000000002E-2</v>
      </c>
    </row>
    <row r="10" spans="1:23" x14ac:dyDescent="0.3">
      <c r="B10" s="405" t="s">
        <v>239</v>
      </c>
      <c r="C10" s="407">
        <f>+C9*C30</f>
        <v>3284.5009400000004</v>
      </c>
      <c r="D10" s="407">
        <f>+D9*D30</f>
        <v>3930.592000000001</v>
      </c>
      <c r="E10" s="407">
        <f>+E9*T30</f>
        <v>3948.4075064270287</v>
      </c>
      <c r="F10" s="407">
        <f t="shared" ref="F10:H10" si="2">+F9*U30</f>
        <v>4738.12596311573</v>
      </c>
      <c r="G10" s="407">
        <f t="shared" si="2"/>
        <v>5868.2417278455541</v>
      </c>
      <c r="H10" s="407">
        <f t="shared" si="2"/>
        <v>6056.9647259928706</v>
      </c>
      <c r="I10" s="265">
        <f>+C10/5000</f>
        <v>0.65690018800000005</v>
      </c>
    </row>
    <row r="11" spans="1:23" ht="18" x14ac:dyDescent="0.3">
      <c r="B11" s="409" t="s">
        <v>235</v>
      </c>
      <c r="C11" s="628">
        <f>+C10+C30</f>
        <v>52416.90094</v>
      </c>
      <c r="D11" s="411">
        <f t="shared" ref="D11:H11" si="3">+D10+D30</f>
        <v>53062.992000000006</v>
      </c>
      <c r="E11" s="411">
        <f t="shared" si="3"/>
        <v>53151.749227685279</v>
      </c>
      <c r="F11" s="411">
        <f t="shared" si="3"/>
        <v>53951.3163067641</v>
      </c>
      <c r="G11" s="411">
        <f t="shared" si="3"/>
        <v>66821.649023023652</v>
      </c>
      <c r="H11" s="411">
        <f t="shared" si="3"/>
        <v>68971.934504069359</v>
      </c>
      <c r="I11" s="629"/>
      <c r="J11" s="629"/>
      <c r="K11" s="629"/>
    </row>
    <row r="12" spans="1:23" s="194" customFormat="1" ht="36" x14ac:dyDescent="0.3">
      <c r="A12" s="192"/>
      <c r="B12" s="533" t="s">
        <v>18</v>
      </c>
      <c r="C12" s="309">
        <v>2023</v>
      </c>
      <c r="D12" s="309" t="s">
        <v>234</v>
      </c>
      <c r="E12" s="309">
        <v>2024</v>
      </c>
      <c r="F12" s="309">
        <v>2025</v>
      </c>
      <c r="G12" s="309">
        <v>2026</v>
      </c>
      <c r="H12" s="309">
        <v>2027</v>
      </c>
      <c r="I12" s="629"/>
      <c r="J12" s="629"/>
      <c r="K12" s="629"/>
    </row>
    <row r="13" spans="1:23" ht="18" x14ac:dyDescent="0.3">
      <c r="A13" s="83" t="s">
        <v>19</v>
      </c>
      <c r="B13" s="151"/>
      <c r="C13" s="144"/>
      <c r="D13" s="144"/>
      <c r="E13" s="144"/>
      <c r="F13" s="144"/>
      <c r="G13" s="144"/>
      <c r="H13" s="144"/>
      <c r="I13" s="5"/>
    </row>
    <row r="14" spans="1:23" x14ac:dyDescent="0.3">
      <c r="A14" s="14">
        <v>1.1000000000000001</v>
      </c>
      <c r="B14" s="14" t="s">
        <v>4</v>
      </c>
      <c r="C14" s="144">
        <v>24000</v>
      </c>
      <c r="D14" s="144">
        <v>24000</v>
      </c>
      <c r="E14" s="144">
        <f>+C14</f>
        <v>24000</v>
      </c>
      <c r="F14" s="144">
        <f>+E14</f>
        <v>24000</v>
      </c>
      <c r="G14" s="144">
        <f t="shared" ref="G14:H14" si="4">+F14</f>
        <v>24000</v>
      </c>
      <c r="H14" s="144">
        <f t="shared" si="4"/>
        <v>24000</v>
      </c>
      <c r="I14" s="5"/>
    </row>
    <row r="15" spans="1:23" x14ac:dyDescent="0.3">
      <c r="A15" s="14">
        <v>1.2</v>
      </c>
      <c r="B15" s="14" t="s">
        <v>5</v>
      </c>
      <c r="C15" s="144">
        <v>36000</v>
      </c>
      <c r="D15" s="144">
        <v>36000</v>
      </c>
      <c r="E15" s="144">
        <f>+E4</f>
        <v>36000</v>
      </c>
      <c r="F15" s="144">
        <f>+E15</f>
        <v>36000</v>
      </c>
      <c r="G15" s="144">
        <f t="shared" ref="G15" si="5">+F15</f>
        <v>36000</v>
      </c>
      <c r="H15" s="144">
        <f>+H4</f>
        <v>37400</v>
      </c>
      <c r="I15" s="5"/>
    </row>
    <row r="16" spans="1:23" x14ac:dyDescent="0.3">
      <c r="A16" s="14">
        <v>1.3</v>
      </c>
      <c r="B16" s="14" t="s">
        <v>103</v>
      </c>
      <c r="C16" s="224"/>
      <c r="D16" s="224"/>
      <c r="E16" s="224"/>
      <c r="F16" s="224"/>
      <c r="G16" s="224"/>
      <c r="H16" s="224"/>
      <c r="I16" s="5"/>
    </row>
    <row r="17" spans="1:23" x14ac:dyDescent="0.3">
      <c r="A17" s="14"/>
      <c r="B17" s="15" t="s">
        <v>12</v>
      </c>
      <c r="C17" s="144">
        <f t="shared" ref="C17:H17" si="6">+C15+C14*0.4</f>
        <v>45600</v>
      </c>
      <c r="D17" s="144">
        <f t="shared" si="6"/>
        <v>45600</v>
      </c>
      <c r="E17" s="144">
        <f>+E15+E14*0.4</f>
        <v>45600</v>
      </c>
      <c r="F17" s="144">
        <f t="shared" si="6"/>
        <v>45600</v>
      </c>
      <c r="G17" s="144">
        <f t="shared" si="6"/>
        <v>45600</v>
      </c>
      <c r="H17" s="144">
        <f t="shared" si="6"/>
        <v>47000</v>
      </c>
      <c r="I17" s="5"/>
    </row>
    <row r="18" spans="1:23" x14ac:dyDescent="0.3">
      <c r="A18" s="14"/>
      <c r="B18" s="15" t="s">
        <v>204</v>
      </c>
      <c r="C18" s="144">
        <f t="shared" ref="C18:H18" si="7">+C14*0.4</f>
        <v>9600</v>
      </c>
      <c r="D18" s="144">
        <f t="shared" si="7"/>
        <v>9600</v>
      </c>
      <c r="E18" s="144">
        <f t="shared" si="7"/>
        <v>9600</v>
      </c>
      <c r="F18" s="144">
        <f t="shared" si="7"/>
        <v>9600</v>
      </c>
      <c r="G18" s="144">
        <f t="shared" si="7"/>
        <v>9600</v>
      </c>
      <c r="H18" s="144">
        <f t="shared" si="7"/>
        <v>9600</v>
      </c>
      <c r="I18" s="5"/>
    </row>
    <row r="19" spans="1:23" hidden="1" outlineLevel="1" x14ac:dyDescent="0.3">
      <c r="A19" s="356"/>
      <c r="B19" s="356" t="s">
        <v>198</v>
      </c>
      <c r="C19" s="355"/>
      <c r="D19" s="355"/>
      <c r="E19" s="353">
        <f>+E20/E15</f>
        <v>0</v>
      </c>
      <c r="F19" s="353">
        <f>+F20/F15</f>
        <v>0</v>
      </c>
      <c r="G19" s="353">
        <f>+G20/G15</f>
        <v>0</v>
      </c>
      <c r="H19" s="353">
        <f>+H20/H15</f>
        <v>0</v>
      </c>
      <c r="I19" s="5"/>
    </row>
    <row r="20" spans="1:23" hidden="1" outlineLevel="1" x14ac:dyDescent="0.3">
      <c r="A20" s="356"/>
      <c r="B20" s="356" t="s">
        <v>203</v>
      </c>
      <c r="C20" s="355">
        <f>+C17-C15</f>
        <v>9600</v>
      </c>
      <c r="D20" s="355">
        <f>+D17-D15</f>
        <v>9600</v>
      </c>
      <c r="E20" s="355">
        <v>0</v>
      </c>
      <c r="F20" s="355">
        <v>0</v>
      </c>
      <c r="G20" s="355">
        <v>0</v>
      </c>
      <c r="H20" s="355">
        <v>0</v>
      </c>
      <c r="I20" s="5"/>
    </row>
    <row r="21" spans="1:23" collapsed="1" x14ac:dyDescent="0.3">
      <c r="A21" s="15"/>
      <c r="B21" s="15" t="s">
        <v>13</v>
      </c>
      <c r="C21" s="144">
        <f t="shared" ref="C21:H21" si="8">+C15+C14*0.2</f>
        <v>40800</v>
      </c>
      <c r="D21" s="144">
        <f t="shared" si="8"/>
        <v>40800</v>
      </c>
      <c r="E21" s="144">
        <f t="shared" si="8"/>
        <v>40800</v>
      </c>
      <c r="F21" s="144">
        <f t="shared" si="8"/>
        <v>40800</v>
      </c>
      <c r="G21" s="144">
        <f t="shared" si="8"/>
        <v>40800</v>
      </c>
      <c r="H21" s="144">
        <f t="shared" si="8"/>
        <v>42200</v>
      </c>
      <c r="I21" s="5"/>
    </row>
    <row r="22" spans="1:23" x14ac:dyDescent="0.3">
      <c r="A22" s="14"/>
      <c r="B22" s="15" t="s">
        <v>205</v>
      </c>
      <c r="C22" s="144">
        <f t="shared" ref="C22:H22" si="9">+C14*0.2</f>
        <v>4800</v>
      </c>
      <c r="D22" s="144">
        <f t="shared" si="9"/>
        <v>4800</v>
      </c>
      <c r="E22" s="144">
        <f t="shared" si="9"/>
        <v>4800</v>
      </c>
      <c r="F22" s="144">
        <f t="shared" si="9"/>
        <v>4800</v>
      </c>
      <c r="G22" s="144">
        <f t="shared" si="9"/>
        <v>4800</v>
      </c>
      <c r="H22" s="144">
        <f t="shared" si="9"/>
        <v>4800</v>
      </c>
      <c r="I22" s="5"/>
    </row>
    <row r="23" spans="1:23" hidden="1" outlineLevel="1" x14ac:dyDescent="0.3">
      <c r="A23" s="356"/>
      <c r="B23" s="356" t="s">
        <v>199</v>
      </c>
      <c r="C23" s="355"/>
      <c r="D23" s="355"/>
      <c r="E23" s="353">
        <f>+E24/E14</f>
        <v>0</v>
      </c>
      <c r="F23" s="353">
        <f>+F24/F14</f>
        <v>0</v>
      </c>
      <c r="G23" s="353">
        <f>+G24/G14</f>
        <v>0</v>
      </c>
      <c r="H23" s="353">
        <f>+H24/H14</f>
        <v>0</v>
      </c>
      <c r="I23" s="5"/>
    </row>
    <row r="24" spans="1:23" hidden="1" outlineLevel="1" x14ac:dyDescent="0.3">
      <c r="A24" s="356"/>
      <c r="B24" s="356" t="s">
        <v>202</v>
      </c>
      <c r="C24" s="355">
        <f>+C21-C15</f>
        <v>4800</v>
      </c>
      <c r="D24" s="355">
        <f>+D21-D15</f>
        <v>4800</v>
      </c>
      <c r="E24" s="355">
        <v>0</v>
      </c>
      <c r="F24" s="355">
        <v>0</v>
      </c>
      <c r="G24" s="355">
        <v>0</v>
      </c>
      <c r="H24" s="355">
        <v>0</v>
      </c>
      <c r="I24" s="5"/>
    </row>
    <row r="25" spans="1:23" collapsed="1" x14ac:dyDescent="0.3">
      <c r="A25" s="14"/>
      <c r="B25" s="15" t="s">
        <v>14</v>
      </c>
      <c r="C25" s="144">
        <f t="shared" ref="C25:H25" si="10">+C15</f>
        <v>36000</v>
      </c>
      <c r="D25" s="144">
        <f t="shared" si="10"/>
        <v>36000</v>
      </c>
      <c r="E25" s="144">
        <f t="shared" si="10"/>
        <v>36000</v>
      </c>
      <c r="F25" s="144">
        <f t="shared" si="10"/>
        <v>36000</v>
      </c>
      <c r="G25" s="144">
        <f t="shared" si="10"/>
        <v>36000</v>
      </c>
      <c r="H25" s="144">
        <f t="shared" si="10"/>
        <v>37400</v>
      </c>
      <c r="I25" s="5"/>
    </row>
    <row r="26" spans="1:23" ht="34.799999999999997" x14ac:dyDescent="0.3">
      <c r="A26" s="14">
        <v>1.4</v>
      </c>
      <c r="B26" s="148" t="s">
        <v>24</v>
      </c>
      <c r="C26" s="144">
        <v>950</v>
      </c>
      <c r="D26" s="144">
        <v>950</v>
      </c>
      <c r="E26" s="144">
        <v>950</v>
      </c>
      <c r="F26" s="144">
        <v>950</v>
      </c>
      <c r="G26" s="144">
        <v>950</v>
      </c>
      <c r="H26" s="144">
        <v>1000</v>
      </c>
      <c r="I26" s="5"/>
    </row>
    <row r="27" spans="1:23" ht="34.799999999999997" x14ac:dyDescent="0.3">
      <c r="A27" s="14">
        <v>1.5</v>
      </c>
      <c r="B27" s="148" t="s">
        <v>25</v>
      </c>
      <c r="C27" s="144">
        <v>500</v>
      </c>
      <c r="D27" s="144">
        <v>500</v>
      </c>
      <c r="E27" s="144">
        <v>500</v>
      </c>
      <c r="F27" s="144">
        <v>500</v>
      </c>
      <c r="G27" s="144">
        <v>950</v>
      </c>
      <c r="H27" s="144">
        <v>1000</v>
      </c>
      <c r="I27" s="5"/>
    </row>
    <row r="28" spans="1:23" ht="34.799999999999997" x14ac:dyDescent="0.3">
      <c r="A28" s="14">
        <v>1.6</v>
      </c>
      <c r="B28" s="148" t="s">
        <v>196</v>
      </c>
      <c r="C28" s="358">
        <v>5</v>
      </c>
      <c r="D28" s="358">
        <v>5</v>
      </c>
      <c r="E28" s="358">
        <v>5</v>
      </c>
      <c r="F28" s="358">
        <v>5</v>
      </c>
      <c r="G28" s="358">
        <v>5</v>
      </c>
      <c r="H28" s="358">
        <v>5</v>
      </c>
      <c r="I28" s="5"/>
      <c r="K28" s="647" t="s">
        <v>291</v>
      </c>
      <c r="L28" s="647"/>
      <c r="M28" s="647"/>
      <c r="N28" s="647"/>
      <c r="O28" s="647"/>
      <c r="P28" s="647"/>
      <c r="R28" s="647" t="s">
        <v>292</v>
      </c>
      <c r="S28" s="647"/>
      <c r="T28" s="647"/>
      <c r="U28" s="647"/>
      <c r="V28" s="647"/>
      <c r="W28" s="647"/>
    </row>
    <row r="29" spans="1:23" ht="36" x14ac:dyDescent="0.3">
      <c r="A29" s="14">
        <v>1.7</v>
      </c>
      <c r="B29" s="148" t="s">
        <v>195</v>
      </c>
      <c r="C29" s="144">
        <f t="shared" ref="C29:F29" si="11">C28*C14</f>
        <v>120000</v>
      </c>
      <c r="D29" s="144">
        <f t="shared" si="11"/>
        <v>120000</v>
      </c>
      <c r="E29" s="144">
        <f>E28*E14</f>
        <v>120000</v>
      </c>
      <c r="F29" s="144">
        <f t="shared" si="11"/>
        <v>120000</v>
      </c>
      <c r="G29" s="144">
        <f>G28*G14+5000</f>
        <v>125000</v>
      </c>
      <c r="H29" s="144">
        <f>H28*H14+10000</f>
        <v>130000</v>
      </c>
      <c r="I29" s="5"/>
      <c r="K29" s="309">
        <v>2023</v>
      </c>
      <c r="L29" s="309" t="s">
        <v>234</v>
      </c>
      <c r="M29" s="309">
        <v>2024</v>
      </c>
      <c r="N29" s="309">
        <v>2025</v>
      </c>
      <c r="O29" s="309">
        <v>2026</v>
      </c>
      <c r="P29" s="309">
        <v>2027</v>
      </c>
      <c r="Q29" s="194"/>
      <c r="R29" s="309">
        <v>2023</v>
      </c>
      <c r="S29" s="309" t="s">
        <v>234</v>
      </c>
      <c r="T29" s="309">
        <v>2024</v>
      </c>
      <c r="U29" s="309">
        <v>2025</v>
      </c>
      <c r="V29" s="309">
        <v>2026</v>
      </c>
      <c r="W29" s="309">
        <v>2027</v>
      </c>
    </row>
    <row r="30" spans="1:23" ht="18" x14ac:dyDescent="0.3">
      <c r="A30" s="14">
        <v>1.8</v>
      </c>
      <c r="B30" s="148" t="s">
        <v>127</v>
      </c>
      <c r="C30" s="394">
        <v>49132.4</v>
      </c>
      <c r="D30" s="394">
        <v>49132.4</v>
      </c>
      <c r="E30" s="401">
        <f>+E52/E38/12*1000000</f>
        <v>49203.34172125825</v>
      </c>
      <c r="F30" s="401">
        <f>+F52/F38/12*1000000</f>
        <v>49213.19034364837</v>
      </c>
      <c r="G30" s="401">
        <f>+G52/G38/12*1000000</f>
        <v>60953.407295178098</v>
      </c>
      <c r="H30" s="401">
        <f>+H52/H38/12*1000000</f>
        <v>62914.969778076491</v>
      </c>
      <c r="I30" s="5"/>
      <c r="K30" s="563"/>
      <c r="L30" s="563">
        <v>55000</v>
      </c>
      <c r="M30" s="569">
        <f>+M52/M38/12*1000000</f>
        <v>53006.181429650685</v>
      </c>
      <c r="N30" s="569">
        <f>+N52/N38/12*1000000</f>
        <v>52929.979066416774</v>
      </c>
      <c r="O30" s="569">
        <f>+O52/O38/12*1000000</f>
        <v>65500.90861307313</v>
      </c>
      <c r="P30" s="569">
        <f>+P52/P38/12*1000000</f>
        <v>67600.60003922903</v>
      </c>
      <c r="R30" s="563">
        <f>+C30</f>
        <v>49132.4</v>
      </c>
      <c r="S30" s="563">
        <f>+D30</f>
        <v>49132.4</v>
      </c>
      <c r="T30" s="569">
        <f>+T52/T38/12*1000000</f>
        <v>49355.09383033785</v>
      </c>
      <c r="U30" s="569">
        <f>+U52/U38/12*1000000</f>
        <v>49355.478782455517</v>
      </c>
      <c r="V30" s="569">
        <f>+V52/V38/12*1000000</f>
        <v>61127.517998391188</v>
      </c>
      <c r="W30" s="569">
        <f>+W52/W38/12*1000000</f>
        <v>63093.382562425737</v>
      </c>
    </row>
    <row r="31" spans="1:23" outlineLevel="1" x14ac:dyDescent="0.3">
      <c r="A31" s="14"/>
      <c r="B31" s="84" t="s">
        <v>11</v>
      </c>
      <c r="C31" s="144">
        <f>+տարիքային!F184</f>
        <v>49559.560597681768</v>
      </c>
      <c r="D31" s="144"/>
      <c r="E31" s="144">
        <f>+տարիքային!G184</f>
        <v>49559.560597681768</v>
      </c>
      <c r="F31" s="144">
        <f>+տարիքային!H184</f>
        <v>49559.560597681768</v>
      </c>
      <c r="G31" s="144">
        <f>+տարիքային!I184</f>
        <v>61960.916775716032</v>
      </c>
      <c r="H31" s="144">
        <f>+տարիքային!J184</f>
        <v>63978.754126993685</v>
      </c>
      <c r="I31" s="5"/>
      <c r="K31" s="562"/>
      <c r="L31" s="562">
        <f t="shared" ref="L31:L37" si="12">+D31</f>
        <v>0</v>
      </c>
      <c r="M31" s="562">
        <v>53800</v>
      </c>
      <c r="N31" s="562">
        <f>+M31*F31/E31</f>
        <v>53800</v>
      </c>
      <c r="O31" s="562">
        <f>+N31*G31/F31</f>
        <v>67262.447090571106</v>
      </c>
      <c r="P31" s="562">
        <f>+O31*H31/G31</f>
        <v>69452.935629805972</v>
      </c>
      <c r="R31" s="9"/>
      <c r="S31" s="562">
        <f>+D31</f>
        <v>0</v>
      </c>
      <c r="T31" s="568">
        <f>+T53/T40/12*1000000</f>
        <v>49731.227749318154</v>
      </c>
      <c r="U31" s="568">
        <f>+U53/U40/12*1000000</f>
        <v>49722.362008557211</v>
      </c>
      <c r="V31" s="568">
        <f>+V53/V40/12*1000000</f>
        <v>62164.479728468927</v>
      </c>
      <c r="W31" s="568">
        <f>+W53/W40/12*1000000</f>
        <v>64187.368234600348</v>
      </c>
    </row>
    <row r="32" spans="1:23" outlineLevel="1" x14ac:dyDescent="0.3">
      <c r="A32" s="14"/>
      <c r="B32" s="15" t="s">
        <v>26</v>
      </c>
      <c r="C32" s="289"/>
      <c r="D32" s="289"/>
      <c r="E32" s="144"/>
      <c r="F32" s="144"/>
      <c r="G32" s="144"/>
      <c r="H32" s="144"/>
      <c r="I32" s="5"/>
      <c r="K32" s="562"/>
      <c r="L32" s="562"/>
      <c r="M32" s="562"/>
      <c r="N32" s="562"/>
      <c r="O32" s="562"/>
      <c r="P32" s="562"/>
      <c r="R32" s="9"/>
      <c r="S32" s="562"/>
      <c r="T32" s="562"/>
      <c r="U32" s="562"/>
      <c r="V32" s="562"/>
      <c r="W32" s="562"/>
    </row>
    <row r="33" spans="1:23" outlineLevel="1" x14ac:dyDescent="0.3">
      <c r="A33" s="14"/>
      <c r="B33" s="85" t="s">
        <v>12</v>
      </c>
      <c r="C33" s="144">
        <f>+'1-ին խումբ'!F97</f>
        <v>54691.575920058494</v>
      </c>
      <c r="D33" s="144"/>
      <c r="E33" s="144">
        <f>+'1-ին խումբ'!G97</f>
        <v>54691.575920058494</v>
      </c>
      <c r="F33" s="144">
        <f>+'1-ին խումբ'!H97</f>
        <v>54691.575920058494</v>
      </c>
      <c r="G33" s="144">
        <f>+'1-ին խումբ'!I97</f>
        <v>63324.700097489644</v>
      </c>
      <c r="H33" s="144">
        <f>+'1-ին խումբ'!J97</f>
        <v>65017.029003168413</v>
      </c>
      <c r="I33" s="5"/>
      <c r="K33" s="562"/>
      <c r="L33" s="562">
        <f t="shared" si="12"/>
        <v>0</v>
      </c>
      <c r="M33" s="562">
        <v>56893</v>
      </c>
      <c r="N33" s="562">
        <f t="shared" ref="N33:P35" si="13">+M33*F33/E33</f>
        <v>56893</v>
      </c>
      <c r="O33" s="562">
        <f t="shared" si="13"/>
        <v>65873.621340012483</v>
      </c>
      <c r="P33" s="562">
        <f t="shared" si="13"/>
        <v>67634.069211756301</v>
      </c>
      <c r="R33" s="9"/>
      <c r="S33" s="562">
        <f>+D33</f>
        <v>0</v>
      </c>
      <c r="T33" s="568">
        <f>+T55/T43/12*1000000</f>
        <v>54798.277597402608</v>
      </c>
      <c r="U33" s="568">
        <f>+U55/U43/12*1000000</f>
        <v>54798.277597402608</v>
      </c>
      <c r="V33" s="568">
        <f>+V55/V43/12*1000000</f>
        <v>63448.480310875144</v>
      </c>
      <c r="W33" s="568">
        <f>+W55/W43/12*1000000</f>
        <v>65144.021929830225</v>
      </c>
    </row>
    <row r="34" spans="1:23" outlineLevel="1" x14ac:dyDescent="0.3">
      <c r="A34" s="14"/>
      <c r="B34" s="85" t="s">
        <v>13</v>
      </c>
      <c r="C34" s="144">
        <f>+'2-րդ խումբ'!F114</f>
        <v>51521.923305755583</v>
      </c>
      <c r="D34" s="144"/>
      <c r="E34" s="144">
        <f>+'2-րդ խումբ'!G114</f>
        <v>51521.923356825493</v>
      </c>
      <c r="F34" s="144">
        <f>+'2-րդ խումբ'!H114</f>
        <v>51521.92340789541</v>
      </c>
      <c r="G34" s="144">
        <f>+'2-րդ խումբ'!I114</f>
        <v>61539.285646800468</v>
      </c>
      <c r="H34" s="144">
        <f>+'2-րդ խումբ'!J114</f>
        <v>63348.263418620088</v>
      </c>
      <c r="I34" s="5"/>
      <c r="K34" s="562"/>
      <c r="L34" s="562">
        <f t="shared" si="12"/>
        <v>0</v>
      </c>
      <c r="M34" s="562">
        <v>52387</v>
      </c>
      <c r="N34" s="562">
        <f t="shared" si="13"/>
        <v>52387.000051927404</v>
      </c>
      <c r="O34" s="562">
        <f t="shared" si="13"/>
        <v>62572.558381632065</v>
      </c>
      <c r="P34" s="562">
        <f t="shared" si="13"/>
        <v>64411.909717101182</v>
      </c>
      <c r="R34" s="9"/>
      <c r="S34" s="562">
        <f>+D34</f>
        <v>0</v>
      </c>
      <c r="T34" s="568">
        <f>+T56/T45/12*1000000</f>
        <v>51561.429001364661</v>
      </c>
      <c r="U34" s="568">
        <f>+U56/U45/12*1000000</f>
        <v>51561.42905247373</v>
      </c>
      <c r="V34" s="568">
        <f>+V56/V45/12*1000000</f>
        <v>61586.466271419733</v>
      </c>
      <c r="W34" s="568">
        <f>+W56/W45/12*1000000</f>
        <v>63396.942416152015</v>
      </c>
    </row>
    <row r="35" spans="1:23" outlineLevel="1" x14ac:dyDescent="0.3">
      <c r="A35" s="14"/>
      <c r="B35" s="85" t="s">
        <v>14</v>
      </c>
      <c r="C35" s="144">
        <f>+'3-րդ խումբ'!F97</f>
        <v>46179.143999824686</v>
      </c>
      <c r="D35" s="144"/>
      <c r="E35" s="144">
        <f>+'3-րդ խումբ'!G97</f>
        <v>46179.078922685832</v>
      </c>
      <c r="F35" s="144">
        <f>+'3-րդ խումբ'!H97</f>
        <v>46179.078922685832</v>
      </c>
      <c r="G35" s="144">
        <f>+'3-րդ խումբ'!I97</f>
        <v>55849.111842566621</v>
      </c>
      <c r="H35" s="144">
        <f>+'3-րդ խումբ'!J97</f>
        <v>57583.127279102388</v>
      </c>
      <c r="I35" s="5"/>
      <c r="K35" s="562"/>
      <c r="L35" s="562">
        <f t="shared" si="12"/>
        <v>0</v>
      </c>
      <c r="M35" s="562">
        <v>47795</v>
      </c>
      <c r="N35" s="562">
        <f t="shared" si="13"/>
        <v>47795</v>
      </c>
      <c r="O35" s="562">
        <f t="shared" si="13"/>
        <v>57803.411475237393</v>
      </c>
      <c r="P35" s="562">
        <f t="shared" si="13"/>
        <v>59598.104434098314</v>
      </c>
      <c r="R35" s="9"/>
      <c r="S35" s="562">
        <f>+D35</f>
        <v>0</v>
      </c>
      <c r="T35" s="568">
        <f>+T57/T47/12*1000000</f>
        <v>46224.856425565988</v>
      </c>
      <c r="U35" s="568">
        <f>+U57/U47/12*1000000</f>
        <v>46224.856425565988</v>
      </c>
      <c r="V35" s="568">
        <f>+V57/V47/12*1000000</f>
        <v>55904.485853766477</v>
      </c>
      <c r="W35" s="568">
        <f>+W57/W47/12*1000000</f>
        <v>57640.309131230693</v>
      </c>
    </row>
    <row r="36" spans="1:23" ht="52.2" outlineLevel="1" x14ac:dyDescent="0.3">
      <c r="A36" s="14"/>
      <c r="B36" s="84" t="s">
        <v>27</v>
      </c>
      <c r="C36" s="144">
        <f>+'կերկոր 1'!F143</f>
        <v>36296.337368845845</v>
      </c>
      <c r="D36" s="144"/>
      <c r="E36" s="144">
        <f>+'կերկոր 1'!G143</f>
        <v>36296.337368845845</v>
      </c>
      <c r="F36" s="144">
        <f>+'կերկոր 1'!H143</f>
        <v>36296.337368845845</v>
      </c>
      <c r="G36" s="144">
        <f>+'կերկոր 1'!I143</f>
        <v>39535.54927360775</v>
      </c>
      <c r="H36" s="144">
        <f>+'կերկոր 1'!J143</f>
        <v>41166.871670702181</v>
      </c>
      <c r="I36" s="5"/>
      <c r="K36" s="562"/>
      <c r="L36" s="562">
        <f t="shared" si="12"/>
        <v>0</v>
      </c>
      <c r="M36" s="562">
        <v>39273</v>
      </c>
      <c r="N36" s="562">
        <f t="shared" ref="N36:P37" si="14">+F36</f>
        <v>36296.337368845845</v>
      </c>
      <c r="O36" s="562">
        <f t="shared" si="14"/>
        <v>39535.54927360775</v>
      </c>
      <c r="P36" s="562">
        <f t="shared" si="14"/>
        <v>41166.871670702181</v>
      </c>
      <c r="R36" s="9"/>
      <c r="S36" s="562">
        <f>+D36</f>
        <v>0</v>
      </c>
      <c r="T36" s="568">
        <f>+T58/T49/12*1000000</f>
        <v>36485.75317412334</v>
      </c>
      <c r="U36" s="568">
        <f>+U58/U49/12*1000000</f>
        <v>36296.337368845838</v>
      </c>
      <c r="V36" s="568">
        <f>+V58/V49/12*1000000</f>
        <v>39535.54927360775</v>
      </c>
      <c r="W36" s="568">
        <f>+W58/W49/12*1000000</f>
        <v>41166.871670702181</v>
      </c>
    </row>
    <row r="37" spans="1:23" ht="34.799999999999997" outlineLevel="1" x14ac:dyDescent="0.3">
      <c r="A37" s="14"/>
      <c r="B37" s="84" t="s">
        <v>20</v>
      </c>
      <c r="C37" s="144">
        <f>+'կերկոր 2'!F70</f>
        <v>131881.3095238095</v>
      </c>
      <c r="D37" s="144"/>
      <c r="E37" s="144">
        <f>+'կերկոր 2'!G70</f>
        <v>131881.3095238095</v>
      </c>
      <c r="F37" s="144">
        <f>+'կերկոր 2'!H70</f>
        <v>131881.3095238095</v>
      </c>
      <c r="G37" s="144">
        <f>+'կերկոր 2'!I70</f>
        <v>142632.79166666669</v>
      </c>
      <c r="H37" s="144">
        <f>+'կերկոր 2'!J70</f>
        <v>148560.83333333337</v>
      </c>
      <c r="I37" s="5"/>
      <c r="K37" s="562"/>
      <c r="L37" s="562">
        <f t="shared" si="12"/>
        <v>0</v>
      </c>
      <c r="M37" s="562">
        <f>+E37</f>
        <v>131881.3095238095</v>
      </c>
      <c r="N37" s="562">
        <f t="shared" si="14"/>
        <v>131881.3095238095</v>
      </c>
      <c r="O37" s="562">
        <f t="shared" si="14"/>
        <v>142632.79166666669</v>
      </c>
      <c r="P37" s="562">
        <f t="shared" si="14"/>
        <v>148560.83333333337</v>
      </c>
      <c r="R37" s="9"/>
      <c r="S37" s="562">
        <f>+D37</f>
        <v>0</v>
      </c>
      <c r="T37" s="568">
        <f>+T59/T51/12*1000000</f>
        <v>131881.3095238095</v>
      </c>
      <c r="U37" s="568">
        <f>+U59/U51/12*1000000</f>
        <v>131881.3095238095</v>
      </c>
      <c r="V37" s="568">
        <f>+V59/V51/12*1000000</f>
        <v>142632.79166666672</v>
      </c>
      <c r="W37" s="568">
        <f>+W59/W51/12*1000000</f>
        <v>148560.8333333334</v>
      </c>
    </row>
    <row r="38" spans="1:23" ht="18" outlineLevel="1" x14ac:dyDescent="0.3">
      <c r="A38" s="14">
        <v>1.9</v>
      </c>
      <c r="B38" s="148" t="s">
        <v>100</v>
      </c>
      <c r="C38" s="144">
        <f>C40+C41+C49+C51</f>
        <v>471858</v>
      </c>
      <c r="D38" s="144">
        <v>467963</v>
      </c>
      <c r="E38" s="144">
        <f>E40+E41+E49+E51</f>
        <v>477702.38400000002</v>
      </c>
      <c r="F38" s="144">
        <f>F40+F41+F49+F51</f>
        <v>491285.27208028256</v>
      </c>
      <c r="G38" s="144">
        <f>G40+G41+G49+G51</f>
        <v>487303.91626032919</v>
      </c>
      <c r="H38" s="144">
        <f>H40+H41+H49+H51</f>
        <v>486136.27710913937</v>
      </c>
      <c r="I38" s="5"/>
      <c r="K38" s="564">
        <v>7634</v>
      </c>
      <c r="L38" s="564">
        <v>20439</v>
      </c>
      <c r="M38" s="564">
        <f>M40+M41+M49+M51</f>
        <v>19855</v>
      </c>
      <c r="N38" s="564">
        <f>N40+N41+N49+N51</f>
        <v>19556.36</v>
      </c>
      <c r="O38" s="564">
        <f>O40+O41+O49+O51</f>
        <v>19400.239999999998</v>
      </c>
      <c r="P38" s="564">
        <f>P40+P41+P49+P51</f>
        <v>19243.120000000003</v>
      </c>
      <c r="R38" s="564">
        <f t="shared" ref="R38:W38" si="15">+C38+K38</f>
        <v>479492</v>
      </c>
      <c r="S38" s="564">
        <f t="shared" si="15"/>
        <v>488402</v>
      </c>
      <c r="T38" s="564">
        <f t="shared" si="15"/>
        <v>497557.38400000002</v>
      </c>
      <c r="U38" s="564">
        <f t="shared" si="15"/>
        <v>510841.63208028255</v>
      </c>
      <c r="V38" s="564">
        <f t="shared" si="15"/>
        <v>506704.15626032918</v>
      </c>
      <c r="W38" s="564">
        <f t="shared" si="15"/>
        <v>505379.39710913936</v>
      </c>
    </row>
    <row r="39" spans="1:23" ht="34.799999999999997" outlineLevel="1" x14ac:dyDescent="0.3">
      <c r="A39" s="14"/>
      <c r="B39" s="84" t="s">
        <v>175</v>
      </c>
      <c r="C39" s="353">
        <v>1</v>
      </c>
      <c r="D39" s="353"/>
      <c r="E39" s="353">
        <v>1.016</v>
      </c>
      <c r="F39" s="353">
        <v>1.0531854774232017</v>
      </c>
      <c r="G39" s="353">
        <v>1.042835039614999</v>
      </c>
      <c r="H39" s="353">
        <v>1.040734639391633</v>
      </c>
      <c r="I39" s="5"/>
      <c r="K39" s="9"/>
      <c r="L39" s="9"/>
      <c r="M39" s="565">
        <v>1.05</v>
      </c>
      <c r="N39" s="630">
        <v>1.03</v>
      </c>
      <c r="O39" s="630">
        <v>1.02</v>
      </c>
      <c r="P39" s="630">
        <v>1.01</v>
      </c>
      <c r="R39" s="9"/>
      <c r="S39" s="9"/>
      <c r="T39" s="9"/>
      <c r="U39" s="9"/>
      <c r="V39" s="9"/>
      <c r="W39" s="9"/>
    </row>
    <row r="40" spans="1:23" outlineLevel="1" x14ac:dyDescent="0.3">
      <c r="A40" s="14"/>
      <c r="B40" s="84" t="s">
        <v>11</v>
      </c>
      <c r="C40" s="144">
        <f>+տարիքային!F17</f>
        <v>365274</v>
      </c>
      <c r="D40" s="144"/>
      <c r="E40" s="144">
        <f>+տարիքային!G17</f>
        <v>371118.38400000002</v>
      </c>
      <c r="F40" s="144">
        <f>+տարիքային!H17</f>
        <v>384701.27208028256</v>
      </c>
      <c r="G40" s="144">
        <f>+տարիքային!I17</f>
        <v>380920.52626032918</v>
      </c>
      <c r="H40" s="144">
        <f>+տարիքային!J17</f>
        <v>380153.30466913938</v>
      </c>
      <c r="I40" s="5"/>
      <c r="K40" s="9"/>
      <c r="L40" s="9"/>
      <c r="M40" s="566">
        <f>ROUND(14912*M39,0)</f>
        <v>15658</v>
      </c>
      <c r="N40" s="566">
        <f>14912*N39</f>
        <v>15359.36</v>
      </c>
      <c r="O40" s="566">
        <f>14912*O39</f>
        <v>15210.24</v>
      </c>
      <c r="P40" s="566">
        <f>14912*P39</f>
        <v>15061.12</v>
      </c>
      <c r="R40" s="562">
        <f t="shared" ref="R40:W40" si="16">+C40+K40</f>
        <v>365274</v>
      </c>
      <c r="S40" s="562">
        <f t="shared" si="16"/>
        <v>0</v>
      </c>
      <c r="T40" s="562">
        <f t="shared" si="16"/>
        <v>386776.38400000002</v>
      </c>
      <c r="U40" s="562">
        <f t="shared" si="16"/>
        <v>400060.63208028255</v>
      </c>
      <c r="V40" s="562">
        <f t="shared" si="16"/>
        <v>396130.76626032917</v>
      </c>
      <c r="W40" s="562">
        <f t="shared" si="16"/>
        <v>395214.42466913938</v>
      </c>
    </row>
    <row r="41" spans="1:23" outlineLevel="1" x14ac:dyDescent="0.3">
      <c r="A41" s="14"/>
      <c r="B41" s="15" t="s">
        <v>26</v>
      </c>
      <c r="C41" s="144">
        <f>+C43+C45+C47</f>
        <v>100305</v>
      </c>
      <c r="D41" s="144"/>
      <c r="E41" s="144">
        <f>+E43+E45+E47</f>
        <v>100305</v>
      </c>
      <c r="F41" s="144">
        <f>+F43+F45+F47</f>
        <v>100305</v>
      </c>
      <c r="G41" s="144">
        <f t="shared" ref="G41:H41" si="17">+G43+G45+G47</f>
        <v>100104.39</v>
      </c>
      <c r="H41" s="144">
        <f t="shared" si="17"/>
        <v>99703.972439999998</v>
      </c>
      <c r="I41" s="5"/>
      <c r="K41" s="9"/>
      <c r="L41" s="9"/>
      <c r="M41" s="566">
        <f>+M43+M45+M47</f>
        <v>3746</v>
      </c>
      <c r="N41" s="566">
        <f>+N43+N45+N47</f>
        <v>3746</v>
      </c>
      <c r="O41" s="566">
        <f>+O43+O45+O47</f>
        <v>3739</v>
      </c>
      <c r="P41" s="566">
        <f>+P43+P45+P47</f>
        <v>3731</v>
      </c>
      <c r="R41" s="9"/>
      <c r="S41" s="9"/>
      <c r="T41" s="9"/>
      <c r="U41" s="9"/>
      <c r="V41" s="9"/>
      <c r="W41" s="9"/>
    </row>
    <row r="42" spans="1:23" outlineLevel="1" x14ac:dyDescent="0.3">
      <c r="A42" s="14"/>
      <c r="B42" s="84" t="s">
        <v>176</v>
      </c>
      <c r="C42" s="353"/>
      <c r="D42" s="353"/>
      <c r="E42" s="353">
        <v>1</v>
      </c>
      <c r="F42" s="353">
        <v>1</v>
      </c>
      <c r="G42" s="353">
        <v>0.998</v>
      </c>
      <c r="H42" s="353">
        <v>0.996</v>
      </c>
      <c r="I42" s="5"/>
      <c r="K42" s="9"/>
      <c r="L42" s="9"/>
      <c r="M42" s="565">
        <f>+E42</f>
        <v>1</v>
      </c>
      <c r="N42" s="565">
        <f>+F42</f>
        <v>1</v>
      </c>
      <c r="O42" s="565">
        <f>+G42</f>
        <v>0.998</v>
      </c>
      <c r="P42" s="565">
        <f>+H42</f>
        <v>0.996</v>
      </c>
      <c r="R42" s="9"/>
      <c r="S42" s="9"/>
      <c r="T42" s="9"/>
      <c r="U42" s="9"/>
      <c r="V42" s="9"/>
      <c r="W42" s="9"/>
    </row>
    <row r="43" spans="1:23" outlineLevel="1" x14ac:dyDescent="0.3">
      <c r="A43" s="14"/>
      <c r="B43" s="85" t="s">
        <v>12</v>
      </c>
      <c r="C43" s="144">
        <f>+'1-ին խումբ'!D97</f>
        <v>4103</v>
      </c>
      <c r="D43" s="144"/>
      <c r="E43" s="144">
        <f>+C43*E42</f>
        <v>4103</v>
      </c>
      <c r="F43" s="144">
        <f>+E43*F42</f>
        <v>4103</v>
      </c>
      <c r="G43" s="144">
        <f>+F43*G42</f>
        <v>4094.7939999999999</v>
      </c>
      <c r="H43" s="144">
        <f>+G43*H42</f>
        <v>4078.414824</v>
      </c>
      <c r="I43" s="5"/>
      <c r="K43" s="9"/>
      <c r="L43" s="9"/>
      <c r="M43" s="566">
        <v>209</v>
      </c>
      <c r="N43" s="566">
        <f>ROUND($M43*N42,0)</f>
        <v>209</v>
      </c>
      <c r="O43" s="566">
        <f>ROUND($M43*O42,0)</f>
        <v>209</v>
      </c>
      <c r="P43" s="566">
        <f>ROUND($M43*P42,0)</f>
        <v>208</v>
      </c>
      <c r="R43" s="562">
        <f t="shared" ref="R43:W43" si="18">+C43+K43</f>
        <v>4103</v>
      </c>
      <c r="S43" s="562">
        <f t="shared" si="18"/>
        <v>0</v>
      </c>
      <c r="T43" s="562">
        <f t="shared" si="18"/>
        <v>4312</v>
      </c>
      <c r="U43" s="562">
        <f t="shared" si="18"/>
        <v>4312</v>
      </c>
      <c r="V43" s="562">
        <f t="shared" si="18"/>
        <v>4303.7939999999999</v>
      </c>
      <c r="W43" s="562">
        <f t="shared" si="18"/>
        <v>4286.4148239999995</v>
      </c>
    </row>
    <row r="44" spans="1:23" outlineLevel="1" x14ac:dyDescent="0.3">
      <c r="A44" s="14"/>
      <c r="B44" s="84" t="s">
        <v>177</v>
      </c>
      <c r="C44" s="353"/>
      <c r="D44" s="353"/>
      <c r="E44" s="353">
        <v>1</v>
      </c>
      <c r="F44" s="353">
        <v>1</v>
      </c>
      <c r="G44" s="353">
        <v>0.998</v>
      </c>
      <c r="H44" s="353">
        <v>0.996</v>
      </c>
      <c r="I44" s="5"/>
      <c r="K44" s="9"/>
      <c r="L44" s="9"/>
      <c r="M44" s="565">
        <f>+E44</f>
        <v>1</v>
      </c>
      <c r="N44" s="565">
        <f>+F44</f>
        <v>1</v>
      </c>
      <c r="O44" s="565">
        <f>+G44</f>
        <v>0.998</v>
      </c>
      <c r="P44" s="565">
        <f>+H44</f>
        <v>0.996</v>
      </c>
      <c r="R44" s="9"/>
      <c r="S44" s="9"/>
      <c r="T44" s="9"/>
      <c r="U44" s="9"/>
      <c r="V44" s="9"/>
      <c r="W44" s="9"/>
    </row>
    <row r="45" spans="1:23" outlineLevel="1" x14ac:dyDescent="0.3">
      <c r="A45" s="14"/>
      <c r="B45" s="85" t="s">
        <v>13</v>
      </c>
      <c r="C45" s="144">
        <f>+'2-րդ խումբ'!D114</f>
        <v>39162</v>
      </c>
      <c r="D45" s="144"/>
      <c r="E45" s="144">
        <f>+C45*E44</f>
        <v>39162</v>
      </c>
      <c r="F45" s="144">
        <f>+E45*F44</f>
        <v>39162</v>
      </c>
      <c r="G45" s="144">
        <f>+F45*G44</f>
        <v>39083.675999999999</v>
      </c>
      <c r="H45" s="144">
        <f>+G45*H44</f>
        <v>38927.341295999999</v>
      </c>
      <c r="I45" s="5"/>
      <c r="K45" s="9"/>
      <c r="L45" s="9"/>
      <c r="M45" s="566">
        <v>1874</v>
      </c>
      <c r="N45" s="566">
        <f>ROUND($M45*N44,0)</f>
        <v>1874</v>
      </c>
      <c r="O45" s="566">
        <f>ROUND($M45*O44,0)</f>
        <v>1870</v>
      </c>
      <c r="P45" s="566">
        <f>ROUND($M45*P44,0)</f>
        <v>1867</v>
      </c>
      <c r="R45" s="562">
        <f t="shared" ref="R45:W45" si="19">+C45+K45</f>
        <v>39162</v>
      </c>
      <c r="S45" s="562">
        <f t="shared" si="19"/>
        <v>0</v>
      </c>
      <c r="T45" s="562">
        <f t="shared" si="19"/>
        <v>41036</v>
      </c>
      <c r="U45" s="562">
        <f t="shared" si="19"/>
        <v>41036</v>
      </c>
      <c r="V45" s="562">
        <f t="shared" si="19"/>
        <v>40953.675999999999</v>
      </c>
      <c r="W45" s="562">
        <f t="shared" si="19"/>
        <v>40794.341295999999</v>
      </c>
    </row>
    <row r="46" spans="1:23" outlineLevel="1" x14ac:dyDescent="0.3">
      <c r="A46" s="14"/>
      <c r="B46" s="84" t="s">
        <v>178</v>
      </c>
      <c r="C46" s="353"/>
      <c r="D46" s="353"/>
      <c r="E46" s="353">
        <v>1</v>
      </c>
      <c r="F46" s="353">
        <v>1</v>
      </c>
      <c r="G46" s="353">
        <v>0.998</v>
      </c>
      <c r="H46" s="353">
        <v>0.996</v>
      </c>
      <c r="I46" s="5"/>
      <c r="K46" s="9"/>
      <c r="L46" s="9"/>
      <c r="M46" s="565">
        <f>+E46</f>
        <v>1</v>
      </c>
      <c r="N46" s="565">
        <f>+F46</f>
        <v>1</v>
      </c>
      <c r="O46" s="565">
        <f>+G46</f>
        <v>0.998</v>
      </c>
      <c r="P46" s="565">
        <f>+H46</f>
        <v>0.996</v>
      </c>
      <c r="R46" s="9"/>
      <c r="S46" s="9"/>
      <c r="T46" s="9"/>
      <c r="U46" s="9"/>
      <c r="V46" s="9"/>
      <c r="W46" s="9"/>
    </row>
    <row r="47" spans="1:23" outlineLevel="1" x14ac:dyDescent="0.3">
      <c r="A47" s="14"/>
      <c r="B47" s="85" t="s">
        <v>14</v>
      </c>
      <c r="C47" s="144">
        <f>+'3-րդ խումբ'!D97</f>
        <v>57040</v>
      </c>
      <c r="D47" s="144"/>
      <c r="E47" s="144">
        <f>+C47*E46</f>
        <v>57040</v>
      </c>
      <c r="F47" s="144">
        <f>+E47*F46</f>
        <v>57040</v>
      </c>
      <c r="G47" s="144">
        <f>+F47*G46</f>
        <v>56925.919999999998</v>
      </c>
      <c r="H47" s="144">
        <f>+G47*H46</f>
        <v>56698.21632</v>
      </c>
      <c r="I47" s="5"/>
      <c r="K47" s="9"/>
      <c r="L47" s="9"/>
      <c r="M47" s="566">
        <v>1663</v>
      </c>
      <c r="N47" s="566">
        <f>ROUND($M47*N46,0)</f>
        <v>1663</v>
      </c>
      <c r="O47" s="566">
        <f>ROUND($M47*O46,0)</f>
        <v>1660</v>
      </c>
      <c r="P47" s="566">
        <f>ROUND($M47*P46,0)</f>
        <v>1656</v>
      </c>
      <c r="R47" s="562">
        <f t="shared" ref="R47:W47" si="20">+C47+K47</f>
        <v>57040</v>
      </c>
      <c r="S47" s="562">
        <f t="shared" si="20"/>
        <v>0</v>
      </c>
      <c r="T47" s="562">
        <f t="shared" si="20"/>
        <v>58703</v>
      </c>
      <c r="U47" s="562">
        <f t="shared" si="20"/>
        <v>58703</v>
      </c>
      <c r="V47" s="562">
        <f t="shared" si="20"/>
        <v>58585.919999999998</v>
      </c>
      <c r="W47" s="562">
        <f t="shared" si="20"/>
        <v>58354.21632</v>
      </c>
    </row>
    <row r="48" spans="1:23" ht="34.799999999999997" outlineLevel="1" x14ac:dyDescent="0.3">
      <c r="A48" s="14"/>
      <c r="B48" s="84" t="s">
        <v>179</v>
      </c>
      <c r="C48" s="322">
        <v>1</v>
      </c>
      <c r="D48" s="322"/>
      <c r="E48" s="322">
        <v>1</v>
      </c>
      <c r="F48" s="322">
        <v>1</v>
      </c>
      <c r="G48" s="322">
        <f>+F48</f>
        <v>1</v>
      </c>
      <c r="H48" s="322">
        <f>+G48</f>
        <v>1</v>
      </c>
      <c r="I48" s="5"/>
      <c r="K48" s="9"/>
      <c r="L48" s="9"/>
      <c r="M48" s="565">
        <f>+E48</f>
        <v>1</v>
      </c>
      <c r="N48" s="565">
        <f>+F48</f>
        <v>1</v>
      </c>
      <c r="O48" s="565">
        <f>+G48</f>
        <v>1</v>
      </c>
      <c r="P48" s="565">
        <f>+H48</f>
        <v>1</v>
      </c>
      <c r="R48" s="9"/>
      <c r="S48" s="9"/>
      <c r="T48" s="9"/>
      <c r="U48" s="9"/>
      <c r="V48" s="9"/>
      <c r="W48" s="9"/>
    </row>
    <row r="49" spans="1:23" ht="52.2" outlineLevel="1" x14ac:dyDescent="0.3">
      <c r="A49" s="14"/>
      <c r="B49" s="84" t="s">
        <v>27</v>
      </c>
      <c r="C49" s="144">
        <f>+'կերկոր 1'!D143</f>
        <v>6195</v>
      </c>
      <c r="D49" s="144"/>
      <c r="E49" s="144">
        <f>+C49*E48</f>
        <v>6195</v>
      </c>
      <c r="F49" s="144">
        <f>+E49*F48</f>
        <v>6195</v>
      </c>
      <c r="G49" s="144">
        <f>+F49*G48</f>
        <v>6195</v>
      </c>
      <c r="H49" s="144">
        <f>+G49*H48</f>
        <v>6195</v>
      </c>
      <c r="I49" s="5"/>
      <c r="K49" s="9"/>
      <c r="L49" s="9"/>
      <c r="M49" s="9">
        <v>421</v>
      </c>
      <c r="N49" s="566">
        <f>ROUND($M49*N48,0)</f>
        <v>421</v>
      </c>
      <c r="O49" s="566">
        <f>ROUND($M49*O48,0)</f>
        <v>421</v>
      </c>
      <c r="P49" s="566">
        <f>ROUND($M49*P48,0)</f>
        <v>421</v>
      </c>
      <c r="R49" s="562">
        <f t="shared" ref="R49:W49" si="21">+C49+K49</f>
        <v>6195</v>
      </c>
      <c r="S49" s="562">
        <f t="shared" si="21"/>
        <v>0</v>
      </c>
      <c r="T49" s="562">
        <f t="shared" si="21"/>
        <v>6616</v>
      </c>
      <c r="U49" s="562">
        <f t="shared" si="21"/>
        <v>6616</v>
      </c>
      <c r="V49" s="562">
        <f t="shared" si="21"/>
        <v>6616</v>
      </c>
      <c r="W49" s="562">
        <f t="shared" si="21"/>
        <v>6616</v>
      </c>
    </row>
    <row r="50" spans="1:23" ht="34.799999999999997" outlineLevel="1" x14ac:dyDescent="0.3">
      <c r="A50" s="14"/>
      <c r="B50" s="84" t="s">
        <v>180</v>
      </c>
      <c r="C50" s="341"/>
      <c r="D50" s="341"/>
      <c r="E50" s="322">
        <v>1</v>
      </c>
      <c r="F50" s="322">
        <v>1</v>
      </c>
      <c r="G50" s="322">
        <v>1</v>
      </c>
      <c r="H50" s="322">
        <v>1</v>
      </c>
      <c r="I50" s="5"/>
      <c r="K50" s="9"/>
      <c r="L50" s="9"/>
      <c r="M50" s="565">
        <f>+E50</f>
        <v>1</v>
      </c>
      <c r="N50" s="565">
        <f>+F50</f>
        <v>1</v>
      </c>
      <c r="O50" s="565">
        <f>+G50</f>
        <v>1</v>
      </c>
      <c r="P50" s="565">
        <f>+H50</f>
        <v>1</v>
      </c>
      <c r="R50" s="9"/>
      <c r="S50" s="9"/>
      <c r="T50" s="9"/>
      <c r="U50" s="9"/>
      <c r="V50" s="9"/>
      <c r="W50" s="9"/>
    </row>
    <row r="51" spans="1:23" ht="34.799999999999997" outlineLevel="1" x14ac:dyDescent="0.3">
      <c r="A51" s="14"/>
      <c r="B51" s="84" t="s">
        <v>20</v>
      </c>
      <c r="C51" s="144">
        <f>+'կերկոր 2'!F19</f>
        <v>84</v>
      </c>
      <c r="D51" s="144"/>
      <c r="E51" s="144">
        <f>+'կերկոր 2'!G19</f>
        <v>84</v>
      </c>
      <c r="F51" s="144">
        <f>+'կերկոր 2'!H19</f>
        <v>84</v>
      </c>
      <c r="G51" s="144">
        <f>+'կերկոր 2'!I19</f>
        <v>84</v>
      </c>
      <c r="H51" s="144">
        <f>+'կերկոր 2'!J19</f>
        <v>84</v>
      </c>
      <c r="I51" s="5"/>
      <c r="K51" s="9"/>
      <c r="L51" s="9"/>
      <c r="M51" s="9">
        <v>30</v>
      </c>
      <c r="N51" s="566">
        <f>ROUND($M51*N50,0)</f>
        <v>30</v>
      </c>
      <c r="O51" s="566">
        <f>ROUND($M51*O50,0)</f>
        <v>30</v>
      </c>
      <c r="P51" s="566">
        <f>ROUND($M51*P50,0)</f>
        <v>30</v>
      </c>
      <c r="R51" s="562">
        <f>+C51+K51</f>
        <v>84</v>
      </c>
      <c r="S51" s="562"/>
      <c r="T51" s="562">
        <f t="shared" ref="T51:W52" si="22">+E51+M51</f>
        <v>114</v>
      </c>
      <c r="U51" s="562">
        <f t="shared" si="22"/>
        <v>114</v>
      </c>
      <c r="V51" s="562">
        <f t="shared" si="22"/>
        <v>114</v>
      </c>
      <c r="W51" s="562">
        <f t="shared" si="22"/>
        <v>114</v>
      </c>
    </row>
    <row r="52" spans="1:23" ht="18" x14ac:dyDescent="0.3">
      <c r="A52" s="198">
        <v>1.1000000000000001</v>
      </c>
      <c r="B52" s="148" t="s">
        <v>128</v>
      </c>
      <c r="C52" s="395">
        <v>256357.09301300001</v>
      </c>
      <c r="D52" s="395">
        <v>282004</v>
      </c>
      <c r="E52" s="395">
        <f>SUM(E53:E59)</f>
        <v>282054.64369214076</v>
      </c>
      <c r="F52" s="395">
        <f>SUM(F53:F59)</f>
        <v>290132.58729501627</v>
      </c>
      <c r="G52" s="395">
        <f>SUM(G53:G59)</f>
        <v>356434.00901221449</v>
      </c>
      <c r="H52" s="395">
        <f>SUM(H53:H59)</f>
        <v>367022.99018817744</v>
      </c>
      <c r="I52" s="5"/>
      <c r="K52" s="560">
        <v>1236.4128450000001</v>
      </c>
      <c r="L52" s="560">
        <v>13464</v>
      </c>
      <c r="M52" s="560">
        <f>SUM(M53:M59)</f>
        <v>12629.252787428572</v>
      </c>
      <c r="N52" s="560">
        <f>SUM(N53:N59)</f>
        <v>12421.412704983724</v>
      </c>
      <c r="O52" s="560">
        <f>SUM(O53:O59)</f>
        <v>15248.800167740228</v>
      </c>
      <c r="P52" s="560">
        <f>SUM(P53:P59)</f>
        <v>15610.157503522669</v>
      </c>
      <c r="R52" s="563">
        <f>+C52+K52</f>
        <v>257593.50585800002</v>
      </c>
      <c r="S52" s="563">
        <f>+D52+L52</f>
        <v>295468</v>
      </c>
      <c r="T52" s="563">
        <f t="shared" si="22"/>
        <v>294683.89647956932</v>
      </c>
      <c r="U52" s="563">
        <f t="shared" si="22"/>
        <v>302554</v>
      </c>
      <c r="V52" s="563">
        <f t="shared" si="22"/>
        <v>371682.8091799547</v>
      </c>
      <c r="W52" s="563">
        <f t="shared" si="22"/>
        <v>382633.14769170008</v>
      </c>
    </row>
    <row r="53" spans="1:23" outlineLevel="1" x14ac:dyDescent="0.3">
      <c r="A53" s="14"/>
      <c r="B53" s="84" t="s">
        <v>11</v>
      </c>
      <c r="C53" s="394"/>
      <c r="D53" s="394"/>
      <c r="E53" s="394">
        <f>+E31*E40*12/1000000</f>
        <v>220709.5684891408</v>
      </c>
      <c r="F53" s="394">
        <f>+F31*F40*12/1000000</f>
        <v>228787.51206801631</v>
      </c>
      <c r="G53" s="394">
        <f>+G31*G40*12/1000000</f>
        <v>283226.22030933847</v>
      </c>
      <c r="H53" s="394">
        <f>+H31*H40*12/1000000</f>
        <v>291860.81771989184</v>
      </c>
      <c r="I53" s="5"/>
      <c r="K53" s="149"/>
      <c r="L53" s="149"/>
      <c r="M53" s="561">
        <f>+M31*M40*12/1000000</f>
        <v>10108.8048</v>
      </c>
      <c r="N53" s="561">
        <f>+N31*N40*12/1000000</f>
        <v>9916.0028160000002</v>
      </c>
      <c r="O53" s="561">
        <f>+O31*O40*12/1000000</f>
        <v>12276.935558818659</v>
      </c>
      <c r="P53" s="561">
        <f>+P31*P40*12/1000000</f>
        <v>12552.4679744734</v>
      </c>
      <c r="R53" s="562">
        <f t="shared" ref="R53:R59" si="23">+C53+K53</f>
        <v>0</v>
      </c>
      <c r="S53" s="562">
        <f t="shared" ref="S53:S59" si="24">+D53+L53</f>
        <v>0</v>
      </c>
      <c r="T53" s="562">
        <f t="shared" ref="T53:T59" si="25">+E53+M53</f>
        <v>230818.37328914081</v>
      </c>
      <c r="U53" s="562">
        <f t="shared" ref="U53:U59" si="26">+F53+N53</f>
        <v>238703.5148840163</v>
      </c>
      <c r="V53" s="562">
        <f t="shared" ref="V53:V59" si="27">+G53+O53</f>
        <v>295503.15586815716</v>
      </c>
      <c r="W53" s="562">
        <f t="shared" ref="W53:W59" si="28">+H53+P53</f>
        <v>304413.28569436522</v>
      </c>
    </row>
    <row r="54" spans="1:23" outlineLevel="1" x14ac:dyDescent="0.3">
      <c r="A54" s="14"/>
      <c r="B54" s="15" t="s">
        <v>26</v>
      </c>
      <c r="C54" s="394"/>
      <c r="D54" s="394"/>
      <c r="E54" s="394"/>
      <c r="F54" s="394"/>
      <c r="G54" s="394"/>
      <c r="H54" s="394"/>
      <c r="I54" s="5"/>
      <c r="K54" s="149"/>
      <c r="L54" s="149"/>
      <c r="M54" s="561"/>
      <c r="N54" s="561"/>
      <c r="O54" s="561"/>
      <c r="P54" s="561"/>
      <c r="R54" s="562">
        <f t="shared" si="23"/>
        <v>0</v>
      </c>
      <c r="S54" s="562">
        <f t="shared" si="24"/>
        <v>0</v>
      </c>
      <c r="T54" s="562">
        <f t="shared" si="25"/>
        <v>0</v>
      </c>
      <c r="U54" s="562">
        <f t="shared" si="26"/>
        <v>0</v>
      </c>
      <c r="V54" s="562">
        <f t="shared" si="27"/>
        <v>0</v>
      </c>
      <c r="W54" s="562">
        <f t="shared" si="28"/>
        <v>0</v>
      </c>
    </row>
    <row r="55" spans="1:23" outlineLevel="1" x14ac:dyDescent="0.3">
      <c r="A55" s="14"/>
      <c r="B55" s="85" t="s">
        <v>12</v>
      </c>
      <c r="C55" s="394"/>
      <c r="D55" s="394"/>
      <c r="E55" s="394">
        <f>+E33*E43*12/1000000</f>
        <v>2692.7944320000001</v>
      </c>
      <c r="F55" s="394">
        <f>+F33*F43*12/1000000</f>
        <v>2692.7944320000001</v>
      </c>
      <c r="G55" s="394">
        <f>+G33*G43*12/1000000</f>
        <v>3111.619224132</v>
      </c>
      <c r="H55" s="394">
        <f>+H33*H43*12/1000000</f>
        <v>3181.9969787875198</v>
      </c>
      <c r="I55" s="5"/>
      <c r="K55" s="149"/>
      <c r="L55" s="149"/>
      <c r="M55" s="561">
        <f>+M33*M43*12/1000000</f>
        <v>142.68764400000001</v>
      </c>
      <c r="N55" s="561">
        <f>+N33*N43*12/1000000</f>
        <v>142.68764400000001</v>
      </c>
      <c r="O55" s="561">
        <f>+O33*O43*12/1000000</f>
        <v>165.21104232075132</v>
      </c>
      <c r="P55" s="561">
        <f>+P33*P43*12/1000000</f>
        <v>168.81463675254372</v>
      </c>
      <c r="R55" s="562">
        <f t="shared" si="23"/>
        <v>0</v>
      </c>
      <c r="S55" s="562">
        <f t="shared" si="24"/>
        <v>0</v>
      </c>
      <c r="T55" s="562">
        <f t="shared" si="25"/>
        <v>2835.4820760000002</v>
      </c>
      <c r="U55" s="562">
        <f t="shared" si="26"/>
        <v>2835.4820760000002</v>
      </c>
      <c r="V55" s="562">
        <f t="shared" si="27"/>
        <v>3276.8302664527514</v>
      </c>
      <c r="W55" s="562">
        <f t="shared" si="28"/>
        <v>3350.8116155400635</v>
      </c>
    </row>
    <row r="56" spans="1:23" outlineLevel="1" x14ac:dyDescent="0.3">
      <c r="A56" s="14"/>
      <c r="B56" s="85" t="s">
        <v>13</v>
      </c>
      <c r="C56" s="394"/>
      <c r="D56" s="394"/>
      <c r="E56" s="394">
        <f>+E45*E34*12/1000000</f>
        <v>24212.418750000001</v>
      </c>
      <c r="F56" s="394">
        <f>+F45*F34*12/1000000</f>
        <v>24212.418774000002</v>
      </c>
      <c r="G56" s="394">
        <f>+G45*G34*12/1000000</f>
        <v>28862.178017891998</v>
      </c>
      <c r="H56" s="394">
        <f>+H45*H34*12/1000000</f>
        <v>29591.753647266432</v>
      </c>
      <c r="I56" s="5"/>
      <c r="K56" s="149"/>
      <c r="L56" s="149"/>
      <c r="M56" s="561">
        <f>+M45*M34*12/1000000</f>
        <v>1178.0788560000001</v>
      </c>
      <c r="N56" s="561">
        <f>+N45*N34*12/1000000</f>
        <v>1178.0788571677435</v>
      </c>
      <c r="O56" s="561">
        <f>+O45*O34*12/1000000</f>
        <v>1404.1282100838237</v>
      </c>
      <c r="P56" s="561">
        <f>+P45*P34*12/1000000</f>
        <v>1443.084425301935</v>
      </c>
      <c r="R56" s="562">
        <f t="shared" si="23"/>
        <v>0</v>
      </c>
      <c r="S56" s="562">
        <f t="shared" si="24"/>
        <v>0</v>
      </c>
      <c r="T56" s="562">
        <f t="shared" si="25"/>
        <v>25390.497606000001</v>
      </c>
      <c r="U56" s="562">
        <f t="shared" si="26"/>
        <v>25390.497631167746</v>
      </c>
      <c r="V56" s="562">
        <f t="shared" si="27"/>
        <v>30266.306227975823</v>
      </c>
      <c r="W56" s="562">
        <f t="shared" si="28"/>
        <v>31034.838072568367</v>
      </c>
    </row>
    <row r="57" spans="1:23" outlineLevel="1" x14ac:dyDescent="0.3">
      <c r="A57" s="14"/>
      <c r="B57" s="85" t="s">
        <v>14</v>
      </c>
      <c r="C57" s="394"/>
      <c r="D57" s="394"/>
      <c r="E57" s="394">
        <f>+E47*E35*12/1000000</f>
        <v>31608.655941000001</v>
      </c>
      <c r="F57" s="394">
        <f>+F47*F35*12/1000000</f>
        <v>31608.655941000001</v>
      </c>
      <c r="G57" s="394">
        <f>+G47*G35*12/1000000</f>
        <v>38151.144873852005</v>
      </c>
      <c r="H57" s="394">
        <f>+H47*H35*12/1000000</f>
        <v>39178.327282231679</v>
      </c>
      <c r="I57" s="5"/>
      <c r="K57" s="149"/>
      <c r="L57" s="149"/>
      <c r="M57" s="561">
        <f>+M47*M35*12/1000000</f>
        <v>953.79701999999997</v>
      </c>
      <c r="N57" s="561">
        <f>+N47*N35*12/1000000</f>
        <v>953.79701999999997</v>
      </c>
      <c r="O57" s="561">
        <f>+O47*O35*12/1000000</f>
        <v>1151.443956586729</v>
      </c>
      <c r="P57" s="561">
        <f>+P47*P35*12/1000000</f>
        <v>1184.3335313144016</v>
      </c>
      <c r="R57" s="562">
        <f t="shared" si="23"/>
        <v>0</v>
      </c>
      <c r="S57" s="562">
        <f t="shared" si="24"/>
        <v>0</v>
      </c>
      <c r="T57" s="562">
        <f t="shared" si="25"/>
        <v>32562.452961000003</v>
      </c>
      <c r="U57" s="562">
        <f t="shared" si="26"/>
        <v>32562.452961000003</v>
      </c>
      <c r="V57" s="562">
        <f t="shared" si="27"/>
        <v>39302.588830438734</v>
      </c>
      <c r="W57" s="562">
        <f t="shared" si="28"/>
        <v>40362.660813546085</v>
      </c>
    </row>
    <row r="58" spans="1:23" ht="52.2" outlineLevel="1" x14ac:dyDescent="0.3">
      <c r="A58" s="14"/>
      <c r="B58" s="84" t="s">
        <v>27</v>
      </c>
      <c r="C58" s="394"/>
      <c r="D58" s="394"/>
      <c r="E58" s="394">
        <f>+E49*E36*12/1000000</f>
        <v>2698.2697199999998</v>
      </c>
      <c r="F58" s="394">
        <f>+F49*F36*12/1000000</f>
        <v>2698.2697199999998</v>
      </c>
      <c r="G58" s="394">
        <f>+G49*G36*12/1000000</f>
        <v>2939.072733</v>
      </c>
      <c r="H58" s="394">
        <f>+H49*H36*12/1000000</f>
        <v>3060.3452400000001</v>
      </c>
      <c r="I58" s="5"/>
      <c r="K58" s="149"/>
      <c r="L58" s="149"/>
      <c r="M58" s="561">
        <f>+M49*M36*12/1000000</f>
        <v>198.407196</v>
      </c>
      <c r="N58" s="561">
        <f>+N49*N36*12/1000000</f>
        <v>183.3690963874092</v>
      </c>
      <c r="O58" s="561">
        <f>+O49*O36*12/1000000</f>
        <v>199.73359493026638</v>
      </c>
      <c r="P58" s="561">
        <f>+P49*P36*12/1000000</f>
        <v>207.97503568038744</v>
      </c>
      <c r="R58" s="562">
        <f t="shared" si="23"/>
        <v>0</v>
      </c>
      <c r="S58" s="562">
        <f t="shared" si="24"/>
        <v>0</v>
      </c>
      <c r="T58" s="562">
        <f t="shared" si="25"/>
        <v>2896.6769159999999</v>
      </c>
      <c r="U58" s="562">
        <f t="shared" si="26"/>
        <v>2881.638816387409</v>
      </c>
      <c r="V58" s="562">
        <f t="shared" si="27"/>
        <v>3138.8063279302664</v>
      </c>
      <c r="W58" s="562">
        <f t="shared" si="28"/>
        <v>3268.3202756803876</v>
      </c>
    </row>
    <row r="59" spans="1:23" ht="34.799999999999997" outlineLevel="1" x14ac:dyDescent="0.3">
      <c r="A59" s="14"/>
      <c r="B59" s="84" t="s">
        <v>20</v>
      </c>
      <c r="C59" s="394"/>
      <c r="D59" s="394"/>
      <c r="E59" s="394">
        <f>+E51*E37*12/1000000</f>
        <v>132.93635999999998</v>
      </c>
      <c r="F59" s="394">
        <f>+F51*F37*12/1000000</f>
        <v>132.93635999999998</v>
      </c>
      <c r="G59" s="394">
        <f>+G51*G37*12/1000000</f>
        <v>143.77385400000003</v>
      </c>
      <c r="H59" s="394">
        <f>+H51*H37*12/1000000</f>
        <v>149.74932000000007</v>
      </c>
      <c r="I59" s="5"/>
      <c r="K59" s="149"/>
      <c r="L59" s="149"/>
      <c r="M59" s="561">
        <f>+M51*M37*12/1000000</f>
        <v>47.47727142857142</v>
      </c>
      <c r="N59" s="561">
        <f>+N51*N37*12/1000000</f>
        <v>47.47727142857142</v>
      </c>
      <c r="O59" s="561">
        <f>+O51*O37*12/1000000</f>
        <v>51.347805000000015</v>
      </c>
      <c r="P59" s="561">
        <f>+P51*P37*12/1000000</f>
        <v>53.481900000000017</v>
      </c>
      <c r="R59" s="562">
        <f t="shared" si="23"/>
        <v>0</v>
      </c>
      <c r="S59" s="562">
        <f t="shared" si="24"/>
        <v>0</v>
      </c>
      <c r="T59" s="562">
        <f t="shared" si="25"/>
        <v>180.41363142857139</v>
      </c>
      <c r="U59" s="562">
        <f t="shared" si="26"/>
        <v>180.41363142857139</v>
      </c>
      <c r="V59" s="562">
        <f t="shared" si="27"/>
        <v>195.12165900000005</v>
      </c>
      <c r="W59" s="562">
        <f t="shared" si="28"/>
        <v>203.23122000000009</v>
      </c>
    </row>
    <row r="60" spans="1:23" ht="18" x14ac:dyDescent="0.3">
      <c r="A60" s="164" t="s">
        <v>129</v>
      </c>
      <c r="B60" s="165"/>
      <c r="C60" s="166"/>
      <c r="D60" s="166"/>
      <c r="E60" s="225"/>
      <c r="F60" s="225"/>
      <c r="G60" s="225"/>
      <c r="H60" s="225"/>
      <c r="I60" s="5"/>
    </row>
    <row r="61" spans="1:23" x14ac:dyDescent="0.3">
      <c r="A61" s="165">
        <v>2.1</v>
      </c>
      <c r="B61" s="165" t="s">
        <v>4</v>
      </c>
      <c r="C61" s="167">
        <v>20000</v>
      </c>
      <c r="D61" s="167">
        <v>20000</v>
      </c>
      <c r="E61" s="167">
        <v>20000</v>
      </c>
      <c r="F61" s="167">
        <v>20000</v>
      </c>
      <c r="G61" s="167">
        <v>24000</v>
      </c>
      <c r="H61" s="167">
        <v>25000</v>
      </c>
      <c r="I61" s="5"/>
    </row>
    <row r="62" spans="1:23" x14ac:dyDescent="0.3">
      <c r="A62" s="165">
        <v>2.2000000000000002</v>
      </c>
      <c r="B62" s="168" t="s">
        <v>21</v>
      </c>
      <c r="C62" s="167">
        <v>1750</v>
      </c>
      <c r="D62" s="167">
        <v>1750</v>
      </c>
      <c r="E62" s="167">
        <v>1750</v>
      </c>
      <c r="F62" s="167">
        <v>1750</v>
      </c>
      <c r="G62" s="167">
        <v>2200</v>
      </c>
      <c r="H62" s="167">
        <v>2300</v>
      </c>
      <c r="I62" s="5"/>
    </row>
    <row r="63" spans="1:23" ht="29.25" customHeight="1" x14ac:dyDescent="0.3">
      <c r="A63" s="165">
        <v>2.2999999999999998</v>
      </c>
      <c r="B63" s="169" t="s">
        <v>28</v>
      </c>
      <c r="C63" s="226"/>
      <c r="D63" s="226"/>
      <c r="E63" s="226"/>
      <c r="F63" s="226"/>
      <c r="G63" s="226"/>
      <c r="H63" s="226"/>
      <c r="I63" s="5"/>
    </row>
    <row r="64" spans="1:23" x14ac:dyDescent="0.3">
      <c r="A64" s="165"/>
      <c r="B64" s="170" t="s">
        <v>12</v>
      </c>
      <c r="C64" s="167">
        <v>50600</v>
      </c>
      <c r="D64" s="167">
        <v>50600</v>
      </c>
      <c r="E64" s="167">
        <v>50600</v>
      </c>
      <c r="F64" s="167">
        <v>50600</v>
      </c>
      <c r="G64" s="167">
        <f>+F64+6000</f>
        <v>56600</v>
      </c>
      <c r="H64" s="167">
        <f>+G64+4000</f>
        <v>60600</v>
      </c>
      <c r="I64" s="5"/>
    </row>
    <row r="65" spans="1:23" x14ac:dyDescent="0.3">
      <c r="A65" s="165"/>
      <c r="B65" s="170" t="s">
        <v>13</v>
      </c>
      <c r="C65" s="167">
        <v>41400</v>
      </c>
      <c r="D65" s="167">
        <v>41400</v>
      </c>
      <c r="E65" s="167">
        <v>41400</v>
      </c>
      <c r="F65" s="167">
        <v>41400</v>
      </c>
      <c r="G65" s="167">
        <f>+F65+5000</f>
        <v>46400</v>
      </c>
      <c r="H65" s="167">
        <f>+G65+4000</f>
        <v>50400</v>
      </c>
      <c r="I65" s="5"/>
    </row>
    <row r="66" spans="1:23" x14ac:dyDescent="0.3">
      <c r="A66" s="165"/>
      <c r="B66" s="170" t="s">
        <v>14</v>
      </c>
      <c r="C66" s="167">
        <v>38000</v>
      </c>
      <c r="D66" s="167">
        <v>38000</v>
      </c>
      <c r="E66" s="167">
        <v>38000</v>
      </c>
      <c r="F66" s="167">
        <v>38000</v>
      </c>
      <c r="G66" s="167">
        <f>+F66+4000</f>
        <v>42000</v>
      </c>
      <c r="H66" s="167">
        <f>+G66+3000</f>
        <v>45000</v>
      </c>
      <c r="I66" s="5"/>
    </row>
    <row r="67" spans="1:23" hidden="1" x14ac:dyDescent="0.3">
      <c r="A67" s="165"/>
      <c r="B67" s="172" t="s">
        <v>273</v>
      </c>
      <c r="C67" s="226">
        <f t="shared" ref="C67:E69" si="29">+C64/C$73</f>
        <v>0.5892893845609114</v>
      </c>
      <c r="D67" s="226">
        <f t="shared" si="29"/>
        <v>0.54998218500287954</v>
      </c>
      <c r="E67" s="226">
        <f t="shared" si="29"/>
        <v>0.54148914343836141</v>
      </c>
      <c r="F67" s="226">
        <f t="shared" ref="F67:H67" si="30">+F64/F$73</f>
        <v>0.54059396115230918</v>
      </c>
      <c r="G67" s="226">
        <f t="shared" si="30"/>
        <v>0.49604542906059357</v>
      </c>
      <c r="H67" s="226">
        <f t="shared" si="30"/>
        <v>0.50772358818306207</v>
      </c>
      <c r="I67" s="5"/>
    </row>
    <row r="68" spans="1:23" hidden="1" x14ac:dyDescent="0.3">
      <c r="A68" s="165"/>
      <c r="B68" s="172" t="s">
        <v>274</v>
      </c>
      <c r="C68" s="226">
        <f t="shared" si="29"/>
        <v>0.48214586009529109</v>
      </c>
      <c r="D68" s="226">
        <f t="shared" si="29"/>
        <v>0.44998542409326509</v>
      </c>
      <c r="E68" s="226">
        <f t="shared" si="29"/>
        <v>0.44303657190411389</v>
      </c>
      <c r="F68" s="226">
        <f t="shared" ref="F68:H68" si="31">+F65/F$73</f>
        <v>0.44230415003370749</v>
      </c>
      <c r="G68" s="226">
        <f t="shared" si="31"/>
        <v>0.40665208318748303</v>
      </c>
      <c r="H68" s="226">
        <f t="shared" si="31"/>
        <v>0.42226516244927936</v>
      </c>
      <c r="I68" s="5"/>
    </row>
    <row r="69" spans="1:23" hidden="1" x14ac:dyDescent="0.3">
      <c r="A69" s="165"/>
      <c r="B69" s="172" t="s">
        <v>275</v>
      </c>
      <c r="C69" s="226">
        <f t="shared" si="29"/>
        <v>0.44254934018408365</v>
      </c>
      <c r="D69" s="226">
        <f t="shared" si="29"/>
        <v>0.41303009940927715</v>
      </c>
      <c r="E69" s="226">
        <f t="shared" si="29"/>
        <v>0.40665192590232674</v>
      </c>
      <c r="F69" s="226">
        <f t="shared" ref="F69:H69" si="32">+F66/F$73</f>
        <v>0.40597965462031121</v>
      </c>
      <c r="G69" s="226">
        <f t="shared" si="32"/>
        <v>0.36809024771280796</v>
      </c>
      <c r="H69" s="226">
        <f t="shared" si="32"/>
        <v>0.37702246647257082</v>
      </c>
      <c r="I69" s="5"/>
    </row>
    <row r="70" spans="1:23" ht="21.75" hidden="1" customHeight="1" x14ac:dyDescent="0.3">
      <c r="A70" s="165">
        <v>2.4</v>
      </c>
      <c r="B70" s="169" t="s">
        <v>63</v>
      </c>
      <c r="C70" s="167"/>
      <c r="D70" s="167"/>
      <c r="E70" s="167"/>
      <c r="F70" s="167"/>
      <c r="G70" s="167"/>
      <c r="H70" s="167"/>
      <c r="I70" s="5"/>
    </row>
    <row r="71" spans="1:23" ht="34.799999999999997" x14ac:dyDescent="0.3">
      <c r="A71" s="165"/>
      <c r="B71" s="172" t="s">
        <v>141</v>
      </c>
      <c r="C71" s="173">
        <f t="shared" ref="C71:E71" si="33">+C66</f>
        <v>38000</v>
      </c>
      <c r="D71" s="173">
        <f t="shared" si="33"/>
        <v>38000</v>
      </c>
      <c r="E71" s="173">
        <f t="shared" si="33"/>
        <v>38000</v>
      </c>
      <c r="F71" s="173">
        <f t="shared" ref="F71:H71" si="34">+F66</f>
        <v>38000</v>
      </c>
      <c r="G71" s="173">
        <f t="shared" si="34"/>
        <v>42000</v>
      </c>
      <c r="H71" s="173">
        <f t="shared" si="34"/>
        <v>45000</v>
      </c>
      <c r="I71" s="5"/>
      <c r="K71" s="647" t="s">
        <v>291</v>
      </c>
      <c r="L71" s="647"/>
      <c r="M71" s="647"/>
      <c r="N71" s="647"/>
      <c r="O71" s="647"/>
      <c r="P71" s="647"/>
      <c r="R71" s="647" t="s">
        <v>292</v>
      </c>
      <c r="S71" s="647"/>
      <c r="T71" s="647"/>
      <c r="U71" s="647"/>
      <c r="V71" s="647"/>
      <c r="W71" s="647"/>
    </row>
    <row r="72" spans="1:23" ht="36" x14ac:dyDescent="0.3">
      <c r="A72" s="165"/>
      <c r="B72" s="172" t="s">
        <v>142</v>
      </c>
      <c r="C72" s="171">
        <f>+C61*6</f>
        <v>120000</v>
      </c>
      <c r="D72" s="171">
        <f>+D61*6</f>
        <v>120000</v>
      </c>
      <c r="E72" s="171">
        <f>+E29</f>
        <v>120000</v>
      </c>
      <c r="F72" s="171">
        <f>+F29</f>
        <v>120000</v>
      </c>
      <c r="G72" s="171">
        <f>+G29</f>
        <v>125000</v>
      </c>
      <c r="H72" s="171">
        <f>+H29</f>
        <v>130000</v>
      </c>
      <c r="I72" s="5"/>
      <c r="K72" s="309">
        <v>2023</v>
      </c>
      <c r="L72" s="309" t="s">
        <v>234</v>
      </c>
      <c r="M72" s="309">
        <v>2024</v>
      </c>
      <c r="N72" s="309">
        <v>2025</v>
      </c>
      <c r="O72" s="309">
        <v>2026</v>
      </c>
      <c r="P72" s="309">
        <v>2027</v>
      </c>
      <c r="Q72" s="194"/>
      <c r="R72" s="309">
        <v>2023</v>
      </c>
      <c r="S72" s="309" t="s">
        <v>234</v>
      </c>
      <c r="T72" s="309">
        <v>2024</v>
      </c>
      <c r="U72" s="309">
        <v>2025</v>
      </c>
      <c r="V72" s="309">
        <v>2026</v>
      </c>
      <c r="W72" s="309">
        <v>2027</v>
      </c>
    </row>
    <row r="73" spans="1:23" x14ac:dyDescent="0.3">
      <c r="A73" s="165">
        <v>2.5</v>
      </c>
      <c r="B73" s="172" t="s">
        <v>130</v>
      </c>
      <c r="C73" s="173">
        <f>+սպայական!AE16</f>
        <v>85866.131862705864</v>
      </c>
      <c r="D73" s="173">
        <f>+սպայական!AM16</f>
        <v>92002.980059681518</v>
      </c>
      <c r="E73" s="173">
        <f>+սպայական!AT16</f>
        <v>93446.010161346625</v>
      </c>
      <c r="F73" s="173">
        <f>+սպայական!BA16</f>
        <v>93600.749612783315</v>
      </c>
      <c r="G73" s="173">
        <f>+սպայական!BH16</f>
        <v>114102.45248542776</v>
      </c>
      <c r="H73" s="173">
        <f>+սպայական!BO16</f>
        <v>119356.2824545201</v>
      </c>
      <c r="I73" s="5"/>
      <c r="K73" s="184"/>
      <c r="L73" s="184">
        <v>115728</v>
      </c>
      <c r="M73" s="184">
        <v>117203</v>
      </c>
      <c r="N73" s="184">
        <f>+M73*F73/E73</f>
        <v>117397.07921103769</v>
      </c>
      <c r="O73" s="184">
        <f>+N73*G73/F73</f>
        <v>143110.97622636982</v>
      </c>
      <c r="P73" s="184">
        <f>+O73*H73/G73</f>
        <v>149700.49923333753</v>
      </c>
      <c r="R73" s="562"/>
      <c r="S73" s="568">
        <f>+S79/S78/12*1000000</f>
        <v>92780.861052669425</v>
      </c>
      <c r="T73" s="568">
        <f>+T79/T78/12*1000000</f>
        <v>94096.121798052045</v>
      </c>
      <c r="U73" s="568">
        <f>+U79/U78/12*1000000</f>
        <v>94251.999970875535</v>
      </c>
      <c r="V73" s="568">
        <f>+V79/V78/12*1000000</f>
        <v>114897.0107986434</v>
      </c>
      <c r="W73" s="568">
        <f>+W79/W78/12*1000000</f>
        <v>120187.29634133207</v>
      </c>
    </row>
    <row r="74" spans="1:23" ht="52.2" x14ac:dyDescent="0.3">
      <c r="A74" s="165"/>
      <c r="B74" s="172" t="s">
        <v>41</v>
      </c>
      <c r="C74" s="173"/>
      <c r="D74" s="173"/>
      <c r="E74" s="173"/>
      <c r="F74" s="173">
        <f>+սպայական!BA18</f>
        <v>84746.074999999983</v>
      </c>
      <c r="G74" s="173">
        <f>+սպայական!BH18</f>
        <v>103727.18780000001</v>
      </c>
      <c r="H74" s="173">
        <f>+սպայական!BO18</f>
        <v>108576.226027</v>
      </c>
      <c r="I74" s="5"/>
      <c r="K74" s="184"/>
      <c r="L74" s="631"/>
      <c r="M74" s="184"/>
      <c r="N74" s="184"/>
      <c r="O74" s="184"/>
      <c r="P74" s="184"/>
      <c r="R74" s="562"/>
      <c r="S74" s="568"/>
      <c r="T74" s="568"/>
      <c r="U74" s="568"/>
      <c r="V74" s="568"/>
      <c r="W74" s="568"/>
    </row>
    <row r="75" spans="1:23" ht="52.2" x14ac:dyDescent="0.3">
      <c r="A75" s="165"/>
      <c r="B75" s="172" t="s">
        <v>42</v>
      </c>
      <c r="C75" s="173"/>
      <c r="D75" s="173"/>
      <c r="E75" s="173"/>
      <c r="F75" s="173">
        <f>+սպայական!BA19</f>
        <v>122848.95</v>
      </c>
      <c r="G75" s="173">
        <f>+սպայական!BH19</f>
        <v>150615.06680000006</v>
      </c>
      <c r="H75" s="173">
        <f>+սպայական!BO19</f>
        <v>157719.81826200004</v>
      </c>
      <c r="I75" s="5"/>
      <c r="K75" s="184"/>
      <c r="L75" s="631"/>
      <c r="M75" s="184"/>
      <c r="N75" s="184"/>
      <c r="O75" s="184"/>
      <c r="P75" s="184"/>
      <c r="R75" s="562"/>
      <c r="S75" s="568"/>
      <c r="T75" s="568"/>
      <c r="U75" s="568"/>
      <c r="V75" s="568"/>
      <c r="W75" s="568"/>
    </row>
    <row r="76" spans="1:23" ht="34.799999999999997" x14ac:dyDescent="0.3">
      <c r="A76" s="165"/>
      <c r="B76" s="172" t="s">
        <v>335</v>
      </c>
      <c r="C76" s="173"/>
      <c r="D76" s="173"/>
      <c r="E76" s="173"/>
      <c r="F76" s="173">
        <f>+սպայական!BA20</f>
        <v>42186.691666666666</v>
      </c>
      <c r="G76" s="173">
        <f>+սպայական!BH20</f>
        <v>49421.404710219125</v>
      </c>
      <c r="H76" s="173">
        <f>+սպայական!BO20</f>
        <v>51300.417799391798</v>
      </c>
      <c r="I76" s="5"/>
      <c r="K76" s="184"/>
      <c r="L76" s="631"/>
      <c r="M76" s="184"/>
      <c r="N76" s="184"/>
      <c r="O76" s="184"/>
      <c r="P76" s="184"/>
      <c r="R76" s="562"/>
      <c r="S76" s="568"/>
      <c r="T76" s="568"/>
      <c r="U76" s="568"/>
      <c r="V76" s="568"/>
      <c r="W76" s="568"/>
    </row>
    <row r="77" spans="1:23" ht="34.799999999999997" x14ac:dyDescent="0.3">
      <c r="A77" s="165"/>
      <c r="B77" s="172" t="s">
        <v>336</v>
      </c>
      <c r="C77" s="173"/>
      <c r="D77" s="173"/>
      <c r="E77" s="173"/>
      <c r="F77" s="173">
        <f>+սպայական!BA32</f>
        <v>63365.861262665625</v>
      </c>
      <c r="G77" s="173">
        <f>+սպայական!BH32</f>
        <v>74849.62691131499</v>
      </c>
      <c r="H77" s="173">
        <f>+սպայական!BO32</f>
        <v>78186.638909916728</v>
      </c>
      <c r="I77" s="5"/>
      <c r="K77" s="184"/>
      <c r="L77" s="631"/>
      <c r="M77" s="184"/>
      <c r="N77" s="184"/>
      <c r="O77" s="184"/>
      <c r="P77" s="184"/>
      <c r="R77" s="562"/>
      <c r="S77" s="568"/>
      <c r="T77" s="568"/>
      <c r="U77" s="568"/>
      <c r="V77" s="568"/>
      <c r="W77" s="568"/>
    </row>
    <row r="78" spans="1:23" x14ac:dyDescent="0.3">
      <c r="A78" s="165">
        <v>2.6</v>
      </c>
      <c r="B78" s="172" t="s">
        <v>296</v>
      </c>
      <c r="C78" s="173">
        <f>+սպայական!AD16</f>
        <v>34961</v>
      </c>
      <c r="D78" s="173">
        <f>+սպայական!AL16</f>
        <v>35857</v>
      </c>
      <c r="E78" s="173">
        <f>+սպայական!AS16</f>
        <v>37249</v>
      </c>
      <c r="F78" s="173">
        <f>+սպայական!AZ16</f>
        <v>38738</v>
      </c>
      <c r="G78" s="173">
        <f>+սպայական!BG16</f>
        <v>39486</v>
      </c>
      <c r="H78" s="173">
        <f>+սպայական!BN16</f>
        <v>39883</v>
      </c>
      <c r="I78" s="5"/>
      <c r="K78" s="566">
        <v>487</v>
      </c>
      <c r="L78" s="5">
        <v>1217</v>
      </c>
      <c r="M78" s="567">
        <f>+ROUND(1008*1.04,0)</f>
        <v>1048</v>
      </c>
      <c r="N78" s="9">
        <f>+ROUND(M78*սպայական!BA11,0)</f>
        <v>1090</v>
      </c>
      <c r="O78" s="9">
        <f>+ROUND(N78*սպայական!BH11,0)</f>
        <v>1112</v>
      </c>
      <c r="P78" s="9">
        <f>+ROUND(O78*սպայական!BO11,0)</f>
        <v>1123</v>
      </c>
      <c r="R78" s="562">
        <f t="shared" ref="R78:W79" si="35">+C78+K78</f>
        <v>35448</v>
      </c>
      <c r="S78" s="562">
        <f t="shared" si="35"/>
        <v>37074</v>
      </c>
      <c r="T78" s="562">
        <f t="shared" si="35"/>
        <v>38297</v>
      </c>
      <c r="U78" s="562">
        <f t="shared" si="35"/>
        <v>39828</v>
      </c>
      <c r="V78" s="562">
        <f t="shared" si="35"/>
        <v>40598</v>
      </c>
      <c r="W78" s="562">
        <f t="shared" si="35"/>
        <v>41006</v>
      </c>
    </row>
    <row r="79" spans="1:23" x14ac:dyDescent="0.3">
      <c r="A79" s="165">
        <v>2.7</v>
      </c>
      <c r="B79" s="172" t="s">
        <v>128</v>
      </c>
      <c r="C79" s="195">
        <f>+սպայական!AF16/1000+սպայական!AG16/1000</f>
        <v>36023.590032624721</v>
      </c>
      <c r="D79" s="195">
        <v>39587</v>
      </c>
      <c r="E79" s="195">
        <f>+սպայական!AU16/1000</f>
        <v>41769.245189999994</v>
      </c>
      <c r="F79" s="195">
        <f>+սպայական!BB16/1000</f>
        <v>43510.870062000002</v>
      </c>
      <c r="G79" s="195">
        <f>+սպայական!BI16/1000</f>
        <v>54065.393266075211</v>
      </c>
      <c r="H79" s="195">
        <f>+սպայական!BP16/1000</f>
        <v>57123.4393576035</v>
      </c>
      <c r="I79" s="5"/>
      <c r="K79" s="566">
        <v>186.48500000000001</v>
      </c>
      <c r="L79" s="568">
        <f>+L73*L78*12/1000000</f>
        <v>1690.0917119999999</v>
      </c>
      <c r="M79" s="568">
        <f>+M73*M78*12/1000000</f>
        <v>1473.9449279999999</v>
      </c>
      <c r="N79" s="568">
        <f>+N73*N78*12/1000000</f>
        <v>1535.5537960803731</v>
      </c>
      <c r="O79" s="568">
        <f>+O73*O78*12/1000000</f>
        <v>1909.6728667646789</v>
      </c>
      <c r="P79" s="568">
        <f>+P73*P78*12/1000000</f>
        <v>2017.3639276684567</v>
      </c>
      <c r="R79" s="562">
        <f t="shared" si="35"/>
        <v>36210.075032624722</v>
      </c>
      <c r="S79" s="562">
        <f t="shared" si="35"/>
        <v>41277.091712000001</v>
      </c>
      <c r="T79" s="562">
        <f t="shared" si="35"/>
        <v>43243.190117999991</v>
      </c>
      <c r="U79" s="562">
        <f t="shared" si="35"/>
        <v>45046.423858080372</v>
      </c>
      <c r="V79" s="562">
        <f t="shared" si="35"/>
        <v>55975.066132839893</v>
      </c>
      <c r="W79" s="562">
        <f t="shared" si="35"/>
        <v>59140.803285271955</v>
      </c>
    </row>
    <row r="80" spans="1:23" x14ac:dyDescent="0.3">
      <c r="A80" s="165"/>
      <c r="B80" s="172" t="s">
        <v>272</v>
      </c>
      <c r="C80" s="520">
        <f t="shared" ref="C80:H80" si="36">+C30/C73</f>
        <v>0.57219766320159138</v>
      </c>
      <c r="D80" s="520">
        <f t="shared" si="36"/>
        <v>0.53403052779516758</v>
      </c>
      <c r="E80" s="520">
        <f t="shared" si="36"/>
        <v>0.52654299136263083</v>
      </c>
      <c r="F80" s="520">
        <f t="shared" si="36"/>
        <v>0.52577773732836841</v>
      </c>
      <c r="G80" s="520">
        <f t="shared" si="36"/>
        <v>0.53419892357670906</v>
      </c>
      <c r="H80" s="520">
        <f t="shared" si="36"/>
        <v>0.52711904630617001</v>
      </c>
      <c r="I80" s="629"/>
      <c r="J80" s="629"/>
      <c r="K80" s="629"/>
      <c r="V80" s="619"/>
    </row>
    <row r="81" spans="1:23" s="150" customFormat="1" ht="18" x14ac:dyDescent="0.3">
      <c r="A81" s="190" t="s">
        <v>133</v>
      </c>
      <c r="B81" s="191"/>
      <c r="C81" s="189"/>
      <c r="D81" s="189"/>
      <c r="E81" s="189"/>
      <c r="F81" s="189"/>
      <c r="G81" s="189"/>
      <c r="H81" s="189"/>
      <c r="I81" s="629"/>
      <c r="J81" s="629"/>
      <c r="K81" s="629"/>
    </row>
    <row r="82" spans="1:23" s="150" customFormat="1" x14ac:dyDescent="0.3">
      <c r="A82" s="187"/>
      <c r="B82" s="188" t="s">
        <v>12</v>
      </c>
      <c r="C82" s="189">
        <f t="shared" ref="C82:H84" si="37">+C64</f>
        <v>50600</v>
      </c>
      <c r="D82" s="189">
        <f t="shared" si="37"/>
        <v>50600</v>
      </c>
      <c r="E82" s="189">
        <f t="shared" si="37"/>
        <v>50600</v>
      </c>
      <c r="F82" s="189">
        <f t="shared" si="37"/>
        <v>50600</v>
      </c>
      <c r="G82" s="189">
        <f t="shared" si="37"/>
        <v>56600</v>
      </c>
      <c r="H82" s="189">
        <f t="shared" si="37"/>
        <v>60600</v>
      </c>
    </row>
    <row r="83" spans="1:23" s="150" customFormat="1" x14ac:dyDescent="0.3">
      <c r="A83" s="187"/>
      <c r="B83" s="188" t="s">
        <v>13</v>
      </c>
      <c r="C83" s="189">
        <f t="shared" si="37"/>
        <v>41400</v>
      </c>
      <c r="D83" s="189">
        <f t="shared" si="37"/>
        <v>41400</v>
      </c>
      <c r="E83" s="189">
        <f t="shared" si="37"/>
        <v>41400</v>
      </c>
      <c r="F83" s="189">
        <f t="shared" si="37"/>
        <v>41400</v>
      </c>
      <c r="G83" s="189">
        <f t="shared" si="37"/>
        <v>46400</v>
      </c>
      <c r="H83" s="189">
        <f t="shared" si="37"/>
        <v>50400</v>
      </c>
    </row>
    <row r="84" spans="1:23" s="150" customFormat="1" x14ac:dyDescent="0.3">
      <c r="A84" s="187"/>
      <c r="B84" s="188" t="s">
        <v>14</v>
      </c>
      <c r="C84" s="189">
        <f t="shared" si="37"/>
        <v>38000</v>
      </c>
      <c r="D84" s="189">
        <f t="shared" si="37"/>
        <v>38000</v>
      </c>
      <c r="E84" s="189">
        <f t="shared" si="37"/>
        <v>38000</v>
      </c>
      <c r="F84" s="189">
        <f t="shared" si="37"/>
        <v>38000</v>
      </c>
      <c r="G84" s="189">
        <f t="shared" si="37"/>
        <v>42000</v>
      </c>
      <c r="H84" s="189">
        <f t="shared" si="37"/>
        <v>45000</v>
      </c>
    </row>
    <row r="85" spans="1:23" s="150" customFormat="1" x14ac:dyDescent="0.3">
      <c r="A85" s="570" t="s">
        <v>297</v>
      </c>
      <c r="B85" s="188" t="s">
        <v>299</v>
      </c>
      <c r="C85" s="189">
        <f t="shared" ref="C85:H85" si="38">+C87/C86/12*1000000</f>
        <v>39498.620689655174</v>
      </c>
      <c r="D85" s="189">
        <f t="shared" si="38"/>
        <v>41672.771672771676</v>
      </c>
      <c r="E85" s="189">
        <f t="shared" si="38"/>
        <v>41672.771672771676</v>
      </c>
      <c r="F85" s="189">
        <f t="shared" si="38"/>
        <v>40875.276752767524</v>
      </c>
      <c r="G85" s="189">
        <f t="shared" si="38"/>
        <v>45582.375478927206</v>
      </c>
      <c r="H85" s="189">
        <f t="shared" si="38"/>
        <v>49238.247011952197</v>
      </c>
      <c r="K85" s="566"/>
      <c r="L85" s="566">
        <v>42472</v>
      </c>
      <c r="M85" s="566">
        <v>41246</v>
      </c>
      <c r="N85" s="566">
        <f t="shared" ref="N85:P86" si="39">+ROUND(M85*F85/E85,0)</f>
        <v>40457</v>
      </c>
      <c r="O85" s="566">
        <f t="shared" si="39"/>
        <v>45116</v>
      </c>
      <c r="P85" s="566">
        <f t="shared" si="39"/>
        <v>48734</v>
      </c>
      <c r="Q85" s="5"/>
      <c r="R85" s="562"/>
      <c r="S85" s="568">
        <f>+S87/S86/12*1000000</f>
        <v>41700.467703913251</v>
      </c>
      <c r="T85" s="568">
        <f>+T87/T86/12*1000000</f>
        <v>41658.274121255017</v>
      </c>
      <c r="U85" s="568">
        <f>+U87/U86/12*1000000</f>
        <v>40860.966500356371</v>
      </c>
      <c r="V85" s="568">
        <f>+V87/V86/12*1000000</f>
        <v>45566.495928941527</v>
      </c>
      <c r="W85" s="568">
        <f>+W87/W86/12*1000000</f>
        <v>49221.167051578137</v>
      </c>
    </row>
    <row r="86" spans="1:23" s="150" customFormat="1" x14ac:dyDescent="0.3">
      <c r="A86" s="570">
        <v>3.2</v>
      </c>
      <c r="B86" s="188" t="s">
        <v>298</v>
      </c>
      <c r="C86" s="189">
        <f>+շարքային!M10</f>
        <v>1450</v>
      </c>
      <c r="D86" s="189">
        <f>+շարքային!R10</f>
        <v>1365</v>
      </c>
      <c r="E86" s="189">
        <f>+D86</f>
        <v>1365</v>
      </c>
      <c r="F86" s="189">
        <f>+շարքային!U10</f>
        <v>1355</v>
      </c>
      <c r="G86" s="189">
        <f>+շարքային!X10</f>
        <v>1305</v>
      </c>
      <c r="H86" s="189">
        <f>+շարքային!AA10</f>
        <v>1255</v>
      </c>
      <c r="K86" s="566">
        <v>21</v>
      </c>
      <c r="L86" s="566">
        <v>49</v>
      </c>
      <c r="M86" s="566">
        <v>48</v>
      </c>
      <c r="N86" s="9">
        <f t="shared" si="39"/>
        <v>48</v>
      </c>
      <c r="O86" s="9">
        <f t="shared" si="39"/>
        <v>46</v>
      </c>
      <c r="P86" s="9">
        <f t="shared" si="39"/>
        <v>44</v>
      </c>
      <c r="Q86" s="5"/>
      <c r="R86" s="562">
        <f t="shared" ref="R86:W87" si="40">+C86+K86</f>
        <v>1471</v>
      </c>
      <c r="S86" s="562">
        <f t="shared" si="40"/>
        <v>1414</v>
      </c>
      <c r="T86" s="562">
        <f t="shared" si="40"/>
        <v>1413</v>
      </c>
      <c r="U86" s="562">
        <f t="shared" si="40"/>
        <v>1403</v>
      </c>
      <c r="V86" s="562">
        <f t="shared" si="40"/>
        <v>1351</v>
      </c>
      <c r="W86" s="562">
        <f t="shared" si="40"/>
        <v>1299</v>
      </c>
    </row>
    <row r="87" spans="1:23" s="150" customFormat="1" x14ac:dyDescent="0.3">
      <c r="A87" s="570">
        <v>3.3</v>
      </c>
      <c r="B87" s="188" t="s">
        <v>128</v>
      </c>
      <c r="C87" s="197">
        <f>+շարքային!P14/1000</f>
        <v>687.27599999999995</v>
      </c>
      <c r="D87" s="197">
        <v>682.6</v>
      </c>
      <c r="E87" s="197">
        <f>+շարքային!T10/1000</f>
        <v>682.6</v>
      </c>
      <c r="F87" s="197">
        <f>+շարքային!W10/1000</f>
        <v>664.63199999999995</v>
      </c>
      <c r="G87" s="197">
        <f>+շարքային!Z10/1000</f>
        <v>713.82</v>
      </c>
      <c r="H87" s="197">
        <f>+շարքային!AC10/1000</f>
        <v>741.52800000000002</v>
      </c>
      <c r="K87" s="567">
        <v>2.5750000000000002</v>
      </c>
      <c r="L87" s="186">
        <f>+L85*L86*12/1000000</f>
        <v>24.973535999999999</v>
      </c>
      <c r="M87" s="186">
        <f>+M85*M86*12/1000000</f>
        <v>23.757695999999999</v>
      </c>
      <c r="N87" s="186">
        <f>+N85*N86*12/1000000</f>
        <v>23.303232000000001</v>
      </c>
      <c r="O87" s="186">
        <f>+O85*O86*12/1000000</f>
        <v>24.904032000000001</v>
      </c>
      <c r="P87" s="186">
        <f>+P85*P86*12/1000000</f>
        <v>25.731552000000001</v>
      </c>
      <c r="Q87" s="5"/>
      <c r="R87" s="562">
        <f t="shared" si="40"/>
        <v>689.851</v>
      </c>
      <c r="S87" s="562">
        <f t="shared" si="40"/>
        <v>707.57353599999999</v>
      </c>
      <c r="T87" s="562">
        <f t="shared" si="40"/>
        <v>706.35769600000003</v>
      </c>
      <c r="U87" s="634">
        <f t="shared" si="40"/>
        <v>687.93523199999993</v>
      </c>
      <c r="V87" s="634">
        <f t="shared" si="40"/>
        <v>738.72403200000008</v>
      </c>
      <c r="W87" s="634">
        <f t="shared" si="40"/>
        <v>767.25955199999999</v>
      </c>
    </row>
    <row r="88" spans="1:23" ht="18" x14ac:dyDescent="0.3">
      <c r="A88" s="12" t="s">
        <v>22</v>
      </c>
      <c r="B88" s="9"/>
      <c r="C88" s="141"/>
      <c r="D88" s="141"/>
      <c r="E88" s="141"/>
      <c r="F88" s="141"/>
      <c r="G88" s="141"/>
      <c r="H88" s="141"/>
      <c r="I88" s="5"/>
      <c r="U88" s="214"/>
      <c r="V88" s="214"/>
      <c r="W88" s="214"/>
    </row>
    <row r="89" spans="1:23" x14ac:dyDescent="0.3">
      <c r="A89" s="9">
        <v>4.0999999999999996</v>
      </c>
      <c r="B89" s="9" t="s">
        <v>4</v>
      </c>
      <c r="C89" s="142">
        <v>14000</v>
      </c>
      <c r="D89" s="142">
        <v>14000</v>
      </c>
      <c r="E89" s="142">
        <f>+C89</f>
        <v>14000</v>
      </c>
      <c r="F89" s="142">
        <f t="shared" ref="F89:H90" si="41">+E89</f>
        <v>14000</v>
      </c>
      <c r="G89" s="142">
        <f t="shared" si="41"/>
        <v>14000</v>
      </c>
      <c r="H89" s="142">
        <f t="shared" si="41"/>
        <v>14000</v>
      </c>
      <c r="I89" s="5"/>
    </row>
    <row r="90" spans="1:23" x14ac:dyDescent="0.3">
      <c r="A90" s="9">
        <v>4.2</v>
      </c>
      <c r="B90" s="13" t="s">
        <v>23</v>
      </c>
      <c r="C90" s="142">
        <v>5000</v>
      </c>
      <c r="D90" s="142">
        <v>5000</v>
      </c>
      <c r="E90" s="142">
        <f>+C90</f>
        <v>5000</v>
      </c>
      <c r="F90" s="142">
        <f t="shared" si="41"/>
        <v>5000</v>
      </c>
      <c r="G90" s="142">
        <f t="shared" si="41"/>
        <v>5000</v>
      </c>
      <c r="H90" s="142">
        <f t="shared" si="41"/>
        <v>5000</v>
      </c>
      <c r="I90" s="5"/>
    </row>
    <row r="91" spans="1:23" x14ac:dyDescent="0.3">
      <c r="A91" s="9">
        <v>4.3</v>
      </c>
      <c r="B91" s="13" t="s">
        <v>140</v>
      </c>
      <c r="C91" s="142">
        <f>+սոցերաշխիք!W28</f>
        <v>360020.18235561624</v>
      </c>
      <c r="D91" s="142"/>
      <c r="E91" s="142">
        <f>+սոցերաշխիք!AG28</f>
        <v>354910.44730392157</v>
      </c>
      <c r="F91" s="142">
        <f>+սոցերաշխիք!AN28</f>
        <v>378036.55660377361</v>
      </c>
      <c r="G91" s="142">
        <f>+սոցերաշխիք!AU28</f>
        <v>376623.00683371298</v>
      </c>
      <c r="H91" s="142">
        <f>+սոցերաշխիք!BB28</f>
        <v>375312.04111600592</v>
      </c>
      <c r="I91" s="5"/>
      <c r="K91" s="9"/>
      <c r="L91" s="9"/>
      <c r="M91" s="566">
        <f>14000*10+10*5000</f>
        <v>190000</v>
      </c>
      <c r="N91" s="566">
        <f>14000*10+10*5000</f>
        <v>190000</v>
      </c>
      <c r="O91" s="566">
        <f>14000*10+10*5000</f>
        <v>190000</v>
      </c>
      <c r="P91" s="566">
        <f>14000*10+10*5000</f>
        <v>190000</v>
      </c>
      <c r="R91" s="562"/>
      <c r="S91" s="568">
        <f>+S93/S92/12*1000000</f>
        <v>348975.79656862747</v>
      </c>
      <c r="T91" s="568">
        <f>+T93/T92/12*1000000</f>
        <v>352913.95278450369</v>
      </c>
      <c r="U91" s="568">
        <f>+U93/U92/12*1000000</f>
        <v>375844.98834498838</v>
      </c>
      <c r="V91" s="568">
        <f>+V93/V92/12*1000000</f>
        <v>374521.39639639645</v>
      </c>
      <c r="W91" s="568">
        <f>+W93/W92/12*1000000</f>
        <v>373293.3914306463</v>
      </c>
    </row>
    <row r="92" spans="1:23" x14ac:dyDescent="0.3">
      <c r="A92" s="9">
        <v>4.4000000000000004</v>
      </c>
      <c r="B92" s="13" t="s">
        <v>300</v>
      </c>
      <c r="C92" s="142">
        <f>+սոցերաշխիք!V28</f>
        <v>733</v>
      </c>
      <c r="D92" s="142">
        <f>+սոցերաշխիք!AF28</f>
        <v>816</v>
      </c>
      <c r="E92" s="142">
        <f>+D92</f>
        <v>816</v>
      </c>
      <c r="F92" s="142">
        <f>+սոցերաշխիք!AM28</f>
        <v>848</v>
      </c>
      <c r="G92" s="142">
        <f>+սոցերաշխիք!AT28</f>
        <v>878</v>
      </c>
      <c r="H92" s="142">
        <f>+սոցերաշխիք!BA28</f>
        <v>908</v>
      </c>
      <c r="I92" s="5"/>
      <c r="K92" s="9">
        <v>0</v>
      </c>
      <c r="L92" s="9">
        <v>0</v>
      </c>
      <c r="M92" s="9">
        <v>10</v>
      </c>
      <c r="N92" s="9">
        <f>+M92</f>
        <v>10</v>
      </c>
      <c r="O92" s="9">
        <f>+N92</f>
        <v>10</v>
      </c>
      <c r="P92" s="9">
        <f>+O92</f>
        <v>10</v>
      </c>
      <c r="R92" s="562">
        <f t="shared" ref="R92:W93" si="42">+C92+K92</f>
        <v>733</v>
      </c>
      <c r="S92" s="562">
        <f t="shared" si="42"/>
        <v>816</v>
      </c>
      <c r="T92" s="562">
        <f t="shared" si="42"/>
        <v>826</v>
      </c>
      <c r="U92" s="562">
        <f t="shared" si="42"/>
        <v>858</v>
      </c>
      <c r="V92" s="562">
        <f t="shared" si="42"/>
        <v>888</v>
      </c>
      <c r="W92" s="562">
        <f t="shared" si="42"/>
        <v>918</v>
      </c>
    </row>
    <row r="93" spans="1:23" x14ac:dyDescent="0.3">
      <c r="A93" s="9">
        <v>4.5</v>
      </c>
      <c r="B93" s="13" t="s">
        <v>128</v>
      </c>
      <c r="C93" s="142">
        <f>+սոցերաշխիք!X28/1000</f>
        <v>3166.7375239999997</v>
      </c>
      <c r="D93" s="142">
        <v>3417.1709999999998</v>
      </c>
      <c r="E93" s="142">
        <f>+սոցերաշխիք!AH28/1000</f>
        <v>3475.2831000000001</v>
      </c>
      <c r="F93" s="142">
        <f>+սոցերաշխիք!AO28/1000</f>
        <v>3846.9</v>
      </c>
      <c r="G93" s="142">
        <f>+սոցերաշխիք!AV28/1000</f>
        <v>3968.1</v>
      </c>
      <c r="H93" s="142">
        <f>+սոցերաշխիք!BC28/1000</f>
        <v>4089.4</v>
      </c>
      <c r="I93" s="5"/>
      <c r="K93" s="9">
        <v>0</v>
      </c>
      <c r="L93" s="9">
        <v>0</v>
      </c>
      <c r="M93" s="186">
        <f>+M91*M92*12/1000000</f>
        <v>22.8</v>
      </c>
      <c r="N93" s="186">
        <f>+N91*N92*12/1000000</f>
        <v>22.8</v>
      </c>
      <c r="O93" s="186">
        <f>+O91*O92*12/1000000</f>
        <v>22.8</v>
      </c>
      <c r="P93" s="186">
        <f>+P91*P92*12/1000000</f>
        <v>22.8</v>
      </c>
      <c r="R93" s="562">
        <f t="shared" si="42"/>
        <v>3166.7375239999997</v>
      </c>
      <c r="S93" s="562">
        <f t="shared" si="42"/>
        <v>3417.1709999999998</v>
      </c>
      <c r="T93" s="562">
        <f t="shared" si="42"/>
        <v>3498.0831000000003</v>
      </c>
      <c r="U93" s="562">
        <f t="shared" si="42"/>
        <v>3869.7000000000003</v>
      </c>
      <c r="V93" s="562">
        <f t="shared" si="42"/>
        <v>3990.9</v>
      </c>
      <c r="W93" s="562">
        <f t="shared" si="42"/>
        <v>4112.2</v>
      </c>
    </row>
    <row r="94" spans="1:23" ht="36" x14ac:dyDescent="0.3">
      <c r="A94" s="86" t="s">
        <v>132</v>
      </c>
      <c r="B94" s="152"/>
      <c r="C94" s="147"/>
      <c r="D94" s="147"/>
      <c r="E94" s="147"/>
      <c r="F94" s="147"/>
      <c r="G94" s="147"/>
      <c r="H94" s="147"/>
      <c r="I94" s="5"/>
      <c r="K94" s="309">
        <v>2023</v>
      </c>
      <c r="L94" s="309" t="s">
        <v>234</v>
      </c>
      <c r="M94" s="309">
        <v>2024</v>
      </c>
      <c r="N94" s="309">
        <v>2025</v>
      </c>
      <c r="O94" s="309">
        <v>2026</v>
      </c>
      <c r="P94" s="309">
        <v>2027</v>
      </c>
      <c r="R94" s="647" t="s">
        <v>292</v>
      </c>
      <c r="S94" s="647"/>
      <c r="T94" s="647"/>
      <c r="U94" s="647"/>
      <c r="V94" s="647"/>
      <c r="W94" s="647"/>
    </row>
    <row r="95" spans="1:23" x14ac:dyDescent="0.3">
      <c r="A95" s="153">
        <v>5.0999999999999996</v>
      </c>
      <c r="B95" s="87" t="s">
        <v>15</v>
      </c>
      <c r="C95" s="147">
        <f>+C15</f>
        <v>36000</v>
      </c>
      <c r="D95" s="147">
        <f>+C95</f>
        <v>36000</v>
      </c>
      <c r="E95" s="147">
        <f>+E15</f>
        <v>36000</v>
      </c>
      <c r="F95" s="147">
        <f>+F15</f>
        <v>36000</v>
      </c>
      <c r="G95" s="147">
        <f>+G15</f>
        <v>36000</v>
      </c>
      <c r="H95" s="147">
        <f>+H15</f>
        <v>37400</v>
      </c>
      <c r="I95" s="5"/>
      <c r="K95" s="403">
        <v>52</v>
      </c>
      <c r="L95" s="9"/>
      <c r="M95" s="9">
        <f>193+100</f>
        <v>293</v>
      </c>
      <c r="N95" s="9">
        <f>+M95+20</f>
        <v>313</v>
      </c>
      <c r="O95" s="9">
        <f t="shared" ref="O95:P95" si="43">+N95+20</f>
        <v>333</v>
      </c>
      <c r="P95" s="9">
        <f t="shared" si="43"/>
        <v>353</v>
      </c>
    </row>
    <row r="96" spans="1:23" x14ac:dyDescent="0.3">
      <c r="A96" s="153">
        <v>5.2</v>
      </c>
      <c r="B96" s="87" t="s">
        <v>16</v>
      </c>
      <c r="C96" s="147">
        <f>+C97</f>
        <v>39000</v>
      </c>
      <c r="D96" s="147">
        <f t="shared" ref="D96:D101" si="44">+C96</f>
        <v>39000</v>
      </c>
      <c r="E96" s="147">
        <f>+E97</f>
        <v>39000</v>
      </c>
      <c r="F96" s="147">
        <f>+F97</f>
        <v>39000</v>
      </c>
      <c r="G96" s="147">
        <f>+G97</f>
        <v>39000</v>
      </c>
      <c r="H96" s="147">
        <f>+H97</f>
        <v>41000</v>
      </c>
      <c r="I96" s="5"/>
      <c r="K96" s="649">
        <v>604</v>
      </c>
      <c r="L96" s="648"/>
      <c r="M96" s="648">
        <f>+ROUND(2043*1.2,0)</f>
        <v>2452</v>
      </c>
      <c r="N96" s="648">
        <f>+M96+100</f>
        <v>2552</v>
      </c>
      <c r="O96" s="648">
        <f>+N96+100</f>
        <v>2652</v>
      </c>
      <c r="P96" s="648">
        <f>+O96+100</f>
        <v>2752</v>
      </c>
    </row>
    <row r="97" spans="1:20" x14ac:dyDescent="0.3">
      <c r="A97" s="87"/>
      <c r="B97" s="87" t="s">
        <v>12</v>
      </c>
      <c r="C97" s="147">
        <f>ROUNDUP(+C95+C95*8%,-3)</f>
        <v>39000</v>
      </c>
      <c r="D97" s="147">
        <f t="shared" si="44"/>
        <v>39000</v>
      </c>
      <c r="E97" s="147">
        <f>ROUNDUP(+E95+E95*8%,-3)</f>
        <v>39000</v>
      </c>
      <c r="F97" s="147">
        <f>ROUNDUP(+F95+F95*8%,-3)</f>
        <v>39000</v>
      </c>
      <c r="G97" s="147">
        <f>ROUNDUP(+G95+G95*8%,-3)</f>
        <v>39000</v>
      </c>
      <c r="H97" s="147">
        <f>ROUNDUP(+H95+H95*8%,-3)</f>
        <v>41000</v>
      </c>
      <c r="I97" s="5"/>
      <c r="K97" s="649"/>
      <c r="L97" s="648"/>
      <c r="M97" s="648"/>
      <c r="N97" s="648"/>
      <c r="O97" s="648"/>
      <c r="P97" s="648"/>
    </row>
    <row r="98" spans="1:20" x14ac:dyDescent="0.3">
      <c r="A98" s="87"/>
      <c r="B98" s="87" t="s">
        <v>13</v>
      </c>
      <c r="C98" s="147">
        <f>ROUNDUP(+C95+C95*4%,-2)</f>
        <v>37500</v>
      </c>
      <c r="D98" s="147">
        <f t="shared" si="44"/>
        <v>37500</v>
      </c>
      <c r="E98" s="147">
        <f>ROUNDUP(+E95+E95*4%,-2)</f>
        <v>37500</v>
      </c>
      <c r="F98" s="147">
        <f>ROUNDUP(+F95+F95*4%,-2)</f>
        <v>37500</v>
      </c>
      <c r="G98" s="147">
        <f>ROUNDUP(+G95+G95*4%,-2)</f>
        <v>37500</v>
      </c>
      <c r="H98" s="147">
        <f>ROUNDUP(+H95+H95*4%,-2)</f>
        <v>38900</v>
      </c>
      <c r="I98" s="5"/>
      <c r="K98" s="649"/>
      <c r="L98" s="648"/>
      <c r="M98" s="648"/>
      <c r="N98" s="648"/>
      <c r="O98" s="648"/>
      <c r="P98" s="648"/>
    </row>
    <row r="99" spans="1:20" x14ac:dyDescent="0.3">
      <c r="A99" s="16"/>
      <c r="B99" s="87" t="s">
        <v>14</v>
      </c>
      <c r="C99" s="147">
        <f>C95</f>
        <v>36000</v>
      </c>
      <c r="D99" s="147">
        <f t="shared" si="44"/>
        <v>36000</v>
      </c>
      <c r="E99" s="147">
        <f>E95</f>
        <v>36000</v>
      </c>
      <c r="F99" s="147">
        <f>F95</f>
        <v>36000</v>
      </c>
      <c r="G99" s="147">
        <f>G95</f>
        <v>36000</v>
      </c>
      <c r="H99" s="147">
        <f>H95</f>
        <v>37400</v>
      </c>
      <c r="I99" s="5"/>
      <c r="K99" s="649"/>
      <c r="L99" s="648"/>
      <c r="M99" s="648"/>
      <c r="N99" s="648"/>
      <c r="O99" s="648"/>
      <c r="P99" s="648"/>
    </row>
    <row r="100" spans="1:20" ht="34.799999999999997" x14ac:dyDescent="0.3">
      <c r="A100" s="16">
        <v>5.3</v>
      </c>
      <c r="B100" s="88" t="s">
        <v>29</v>
      </c>
      <c r="C100" s="147">
        <f>+C95</f>
        <v>36000</v>
      </c>
      <c r="D100" s="147">
        <f t="shared" si="44"/>
        <v>36000</v>
      </c>
      <c r="E100" s="147">
        <f>+E95</f>
        <v>36000</v>
      </c>
      <c r="F100" s="147">
        <f>+F95</f>
        <v>36000</v>
      </c>
      <c r="G100" s="147">
        <f>+G95</f>
        <v>36000</v>
      </c>
      <c r="H100" s="147">
        <f>+H95</f>
        <v>37400</v>
      </c>
      <c r="I100" s="5"/>
      <c r="K100" s="650">
        <v>91</v>
      </c>
      <c r="L100" s="9"/>
      <c r="M100" s="9">
        <f>521-M101+100+10</f>
        <v>581</v>
      </c>
      <c r="N100" s="9">
        <f>+M100+5</f>
        <v>586</v>
      </c>
      <c r="O100" s="9">
        <f t="shared" ref="O100:P100" si="45">+N100+5</f>
        <v>591</v>
      </c>
      <c r="P100" s="9">
        <f t="shared" si="45"/>
        <v>596</v>
      </c>
    </row>
    <row r="101" spans="1:20" ht="34.799999999999997" x14ac:dyDescent="0.3">
      <c r="A101" s="16">
        <v>5.4</v>
      </c>
      <c r="B101" s="88" t="s">
        <v>20</v>
      </c>
      <c r="C101" s="147">
        <v>100000</v>
      </c>
      <c r="D101" s="147">
        <f t="shared" si="44"/>
        <v>100000</v>
      </c>
      <c r="E101" s="147">
        <f>+D101</f>
        <v>100000</v>
      </c>
      <c r="F101" s="147">
        <f>+E101</f>
        <v>100000</v>
      </c>
      <c r="G101" s="147">
        <f>+F101</f>
        <v>100000</v>
      </c>
      <c r="H101" s="147">
        <f>+G101</f>
        <v>100000</v>
      </c>
      <c r="I101" s="5"/>
      <c r="K101" s="650"/>
      <c r="L101" s="9"/>
      <c r="M101" s="9">
        <f>40+10</f>
        <v>50</v>
      </c>
      <c r="N101" s="9">
        <f t="shared" ref="N101:P101" si="46">+M101+5</f>
        <v>55</v>
      </c>
      <c r="O101" s="9">
        <f t="shared" si="46"/>
        <v>60</v>
      </c>
      <c r="P101" s="9">
        <f t="shared" si="46"/>
        <v>65</v>
      </c>
    </row>
    <row r="102" spans="1:20" x14ac:dyDescent="0.3">
      <c r="A102" s="16">
        <v>5.5</v>
      </c>
      <c r="B102" s="88" t="s">
        <v>325</v>
      </c>
      <c r="C102" s="147">
        <f t="shared" ref="C102:H102" si="47">+C104/C103/12*1000000</f>
        <v>33112.878598681928</v>
      </c>
      <c r="D102" s="147">
        <f t="shared" si="47"/>
        <v>36344.914968631725</v>
      </c>
      <c r="E102" s="147">
        <f t="shared" si="47"/>
        <v>36667.476667264331</v>
      </c>
      <c r="F102" s="147">
        <f t="shared" si="47"/>
        <v>36629.930651626404</v>
      </c>
      <c r="G102" s="147">
        <f t="shared" si="47"/>
        <v>36644.540925663074</v>
      </c>
      <c r="H102" s="147">
        <f t="shared" si="47"/>
        <v>38048.887511876732</v>
      </c>
      <c r="I102" s="5"/>
      <c r="K102" s="9"/>
      <c r="L102" s="568">
        <f>+L104/L103/12*1000000</f>
        <v>37585.197018104365</v>
      </c>
      <c r="M102" s="568">
        <v>37193.616249546605</v>
      </c>
      <c r="N102" s="568">
        <f>+M102</f>
        <v>37193.616249546605</v>
      </c>
      <c r="O102" s="568">
        <f>ROUND(N102*G104/F104,-2)</f>
        <v>39500</v>
      </c>
      <c r="P102" s="568">
        <f>ROUND(O102*H104/G104,-2)</f>
        <v>41400</v>
      </c>
    </row>
    <row r="103" spans="1:20" x14ac:dyDescent="0.3">
      <c r="A103" s="16">
        <v>5.6</v>
      </c>
      <c r="B103" s="88" t="s">
        <v>324</v>
      </c>
      <c r="C103" s="147">
        <f>+'Soc-npast'!L10</f>
        <v>96100</v>
      </c>
      <c r="D103" s="147">
        <f>+'Soc-npast'!O10</f>
        <v>102864</v>
      </c>
      <c r="E103" s="147">
        <f>+նպաստ!I19</f>
        <v>105967</v>
      </c>
      <c r="F103" s="147">
        <f>+նպաստ!L19</f>
        <v>112764</v>
      </c>
      <c r="G103" s="147">
        <f>+նպաստ!O19</f>
        <v>119770</v>
      </c>
      <c r="H103" s="147">
        <f>+նպաստ!R19</f>
        <v>121035</v>
      </c>
      <c r="I103" s="5"/>
      <c r="K103" s="9">
        <f>+K95+K96+K100</f>
        <v>747</v>
      </c>
      <c r="L103" s="562">
        <v>3130</v>
      </c>
      <c r="M103" s="562">
        <f>+M95+M96+M100+M101</f>
        <v>3376</v>
      </c>
      <c r="N103" s="562">
        <f>+N95+N96+N100+N101</f>
        <v>3506</v>
      </c>
      <c r="O103" s="562">
        <f>+O95+O96+O100+O101</f>
        <v>3636</v>
      </c>
      <c r="P103" s="562">
        <f>+P95+P96+P100+P101</f>
        <v>3766</v>
      </c>
      <c r="R103" s="135">
        <f>+F103+N103</f>
        <v>116270</v>
      </c>
      <c r="S103" s="135">
        <f t="shared" ref="S103:T103" si="48">+G103+O103</f>
        <v>123406</v>
      </c>
      <c r="T103" s="135">
        <f t="shared" si="48"/>
        <v>124801</v>
      </c>
    </row>
    <row r="104" spans="1:20" x14ac:dyDescent="0.3">
      <c r="A104" s="16">
        <v>5.7</v>
      </c>
      <c r="B104" s="88" t="s">
        <v>128</v>
      </c>
      <c r="C104" s="147">
        <f>+'Soc-npast'!N23/1000</f>
        <v>38185.7716</v>
      </c>
      <c r="D104" s="196">
        <v>44863</v>
      </c>
      <c r="E104" s="147">
        <f>նպաստ!J19</f>
        <v>46626.509999999995</v>
      </c>
      <c r="F104" s="196">
        <f>+նպաստ!M19</f>
        <v>49566.45</v>
      </c>
      <c r="G104" s="196">
        <f>+նպաստ!P19</f>
        <v>52667</v>
      </c>
      <c r="H104" s="196">
        <f>+նպաստ!S19</f>
        <v>55262.965200000006</v>
      </c>
      <c r="I104" s="5"/>
      <c r="K104" s="610">
        <v>170.75</v>
      </c>
      <c r="L104" s="566">
        <v>1411.7</v>
      </c>
      <c r="M104" s="186">
        <f>+M102*M103*12/1000000</f>
        <v>1506.7877815016323</v>
      </c>
      <c r="N104" s="186">
        <f>+N102*N103*12/1000000</f>
        <v>1564.8098228509248</v>
      </c>
      <c r="O104" s="186">
        <f>+O102*O103*12/1000000</f>
        <v>1723.4639999999999</v>
      </c>
      <c r="P104" s="186">
        <f>+P102*P103*12/1000000</f>
        <v>1870.9487999999999</v>
      </c>
      <c r="R104" s="135">
        <f>+F104+N104</f>
        <v>51131.259822850923</v>
      </c>
      <c r="S104" s="135">
        <f t="shared" ref="S104" si="49">+G104+O104</f>
        <v>54390.464</v>
      </c>
      <c r="T104" s="135">
        <f t="shared" ref="T104" si="50">+H104+P104</f>
        <v>57133.914000000004</v>
      </c>
    </row>
    <row r="105" spans="1:20" ht="18" thickBot="1" x14ac:dyDescent="0.35">
      <c r="B105" s="82"/>
      <c r="C105" s="143"/>
      <c r="D105" s="143"/>
      <c r="E105" s="143"/>
      <c r="F105" s="143"/>
      <c r="G105" s="143"/>
      <c r="H105" s="143"/>
      <c r="I105" s="5"/>
    </row>
    <row r="106" spans="1:20" x14ac:dyDescent="0.3">
      <c r="B106" s="82"/>
      <c r="C106" s="645" t="s">
        <v>290</v>
      </c>
      <c r="D106" s="646"/>
      <c r="E106" s="646"/>
      <c r="F106" s="646"/>
      <c r="G106" s="646"/>
      <c r="H106" s="646"/>
      <c r="I106" s="645" t="s">
        <v>291</v>
      </c>
      <c r="J106" s="646"/>
      <c r="K106" s="646"/>
      <c r="L106" s="646"/>
      <c r="M106" s="646"/>
      <c r="N106" s="646"/>
      <c r="O106" s="645" t="s">
        <v>295</v>
      </c>
      <c r="P106" s="646"/>
      <c r="Q106" s="646"/>
      <c r="R106" s="646"/>
      <c r="S106" s="646"/>
      <c r="T106" s="646"/>
    </row>
    <row r="107" spans="1:20" s="194" customFormat="1" ht="36" x14ac:dyDescent="0.3">
      <c r="A107" s="192"/>
      <c r="B107" s="553" t="s">
        <v>18</v>
      </c>
      <c r="C107" s="548">
        <v>2023</v>
      </c>
      <c r="D107" s="402" t="s">
        <v>234</v>
      </c>
      <c r="E107" s="402">
        <v>2024</v>
      </c>
      <c r="F107" s="402">
        <v>2025</v>
      </c>
      <c r="G107" s="402">
        <v>2026</v>
      </c>
      <c r="H107" s="546">
        <v>2027</v>
      </c>
      <c r="I107" s="548">
        <v>2023</v>
      </c>
      <c r="J107" s="402" t="s">
        <v>234</v>
      </c>
      <c r="K107" s="402">
        <v>2024</v>
      </c>
      <c r="L107" s="402">
        <v>2025</v>
      </c>
      <c r="M107" s="402">
        <v>2026</v>
      </c>
      <c r="N107" s="546">
        <v>2027</v>
      </c>
      <c r="O107" s="548">
        <v>2023</v>
      </c>
      <c r="P107" s="402" t="s">
        <v>234</v>
      </c>
      <c r="Q107" s="402">
        <v>2024</v>
      </c>
      <c r="R107" s="402">
        <v>2025</v>
      </c>
      <c r="S107" s="402">
        <v>2026</v>
      </c>
      <c r="T107" s="546">
        <v>2027</v>
      </c>
    </row>
    <row r="108" spans="1:20" s="194" customFormat="1" ht="18" x14ac:dyDescent="0.3">
      <c r="A108" s="183" t="s">
        <v>143</v>
      </c>
      <c r="B108" s="554"/>
      <c r="C108" s="555">
        <f>SUM(C109:C113)</f>
        <v>334420.46816962474</v>
      </c>
      <c r="D108" s="142">
        <f>SUM(D109:D113)</f>
        <v>370553.77099999995</v>
      </c>
      <c r="E108" s="142">
        <f>SUM(E109:E113)</f>
        <v>374608.28198214073</v>
      </c>
      <c r="F108" s="142">
        <f>SUM(F109:F113)</f>
        <v>387721.43935701629</v>
      </c>
      <c r="G108" s="142">
        <f>SUM(G109:G113)</f>
        <v>467848.32227828971</v>
      </c>
      <c r="H108" s="556">
        <f t="shared" ref="H108:T108" si="51">SUM(H109:H113)</f>
        <v>484240.32274578093</v>
      </c>
      <c r="I108" s="555">
        <f t="shared" si="51"/>
        <v>1596.222845</v>
      </c>
      <c r="J108" s="142">
        <f t="shared" si="51"/>
        <v>16590.765248</v>
      </c>
      <c r="K108" s="142">
        <f t="shared" si="51"/>
        <v>15656.543192930203</v>
      </c>
      <c r="L108" s="142">
        <f t="shared" si="51"/>
        <v>15567.87955591502</v>
      </c>
      <c r="M108" s="142">
        <f t="shared" si="51"/>
        <v>18929.641066504904</v>
      </c>
      <c r="N108" s="556">
        <f t="shared" si="51"/>
        <v>19547.001783191125</v>
      </c>
      <c r="O108" s="555">
        <f t="shared" si="51"/>
        <v>336016.69101462472</v>
      </c>
      <c r="P108" s="142">
        <f t="shared" si="51"/>
        <v>387144.53624799999</v>
      </c>
      <c r="Q108" s="142">
        <f t="shared" si="51"/>
        <v>390264.8251750709</v>
      </c>
      <c r="R108" s="142">
        <f t="shared" si="51"/>
        <v>403289.31891293131</v>
      </c>
      <c r="S108" s="142">
        <f t="shared" si="51"/>
        <v>486777.96334479458</v>
      </c>
      <c r="T108" s="556">
        <f t="shared" si="51"/>
        <v>503787.32452897204</v>
      </c>
    </row>
    <row r="109" spans="1:20" x14ac:dyDescent="0.3">
      <c r="A109" s="9">
        <v>1</v>
      </c>
      <c r="B109" s="539" t="s">
        <v>136</v>
      </c>
      <c r="C109" s="555">
        <f t="shared" ref="C109:H109" si="52">+C52</f>
        <v>256357.09301300001</v>
      </c>
      <c r="D109" s="142">
        <f t="shared" si="52"/>
        <v>282004</v>
      </c>
      <c r="E109" s="142">
        <f t="shared" si="52"/>
        <v>282054.64369214076</v>
      </c>
      <c r="F109" s="142">
        <f t="shared" si="52"/>
        <v>290132.58729501627</v>
      </c>
      <c r="G109" s="142">
        <f t="shared" si="52"/>
        <v>356434.00901221449</v>
      </c>
      <c r="H109" s="556">
        <f t="shared" si="52"/>
        <v>367022.99018817744</v>
      </c>
      <c r="I109" s="555">
        <f t="shared" ref="I109:N109" si="53">+K52</f>
        <v>1236.4128450000001</v>
      </c>
      <c r="J109" s="142">
        <f t="shared" si="53"/>
        <v>13464</v>
      </c>
      <c r="K109" s="142">
        <f t="shared" si="53"/>
        <v>12629.252787428572</v>
      </c>
      <c r="L109" s="142">
        <f t="shared" si="53"/>
        <v>12421.412704983724</v>
      </c>
      <c r="M109" s="142">
        <f t="shared" si="53"/>
        <v>15248.800167740228</v>
      </c>
      <c r="N109" s="556">
        <f t="shared" si="53"/>
        <v>15610.157503522669</v>
      </c>
      <c r="O109" s="555">
        <f t="shared" ref="O109:T113" si="54">+C109+I109</f>
        <v>257593.50585800002</v>
      </c>
      <c r="P109" s="142">
        <f t="shared" si="54"/>
        <v>295468</v>
      </c>
      <c r="Q109" s="142">
        <f t="shared" si="54"/>
        <v>294683.89647956932</v>
      </c>
      <c r="R109" s="142">
        <f t="shared" si="54"/>
        <v>302554</v>
      </c>
      <c r="S109" s="142">
        <f t="shared" si="54"/>
        <v>371682.8091799547</v>
      </c>
      <c r="T109" s="556">
        <f t="shared" si="54"/>
        <v>382633.14769170008</v>
      </c>
    </row>
    <row r="110" spans="1:20" x14ac:dyDescent="0.3">
      <c r="A110" s="9">
        <v>2</v>
      </c>
      <c r="B110" s="539" t="s">
        <v>137</v>
      </c>
      <c r="C110" s="555">
        <f t="shared" ref="C110:H110" si="55">+C79</f>
        <v>36023.590032624721</v>
      </c>
      <c r="D110" s="142">
        <f t="shared" si="55"/>
        <v>39587</v>
      </c>
      <c r="E110" s="142">
        <f t="shared" si="55"/>
        <v>41769.245189999994</v>
      </c>
      <c r="F110" s="142">
        <f t="shared" si="55"/>
        <v>43510.870062000002</v>
      </c>
      <c r="G110" s="142">
        <f t="shared" si="55"/>
        <v>54065.393266075211</v>
      </c>
      <c r="H110" s="556">
        <f t="shared" si="55"/>
        <v>57123.4393576035</v>
      </c>
      <c r="I110" s="555">
        <f t="shared" ref="I110:N110" si="56">+K79</f>
        <v>186.48500000000001</v>
      </c>
      <c r="J110" s="142">
        <f t="shared" si="56"/>
        <v>1690.0917119999999</v>
      </c>
      <c r="K110" s="142">
        <f t="shared" si="56"/>
        <v>1473.9449279999999</v>
      </c>
      <c r="L110" s="142">
        <f t="shared" si="56"/>
        <v>1535.5537960803731</v>
      </c>
      <c r="M110" s="142">
        <f t="shared" si="56"/>
        <v>1909.6728667646789</v>
      </c>
      <c r="N110" s="556">
        <f t="shared" si="56"/>
        <v>2017.3639276684567</v>
      </c>
      <c r="O110" s="555">
        <f t="shared" si="54"/>
        <v>36210.075032624722</v>
      </c>
      <c r="P110" s="142">
        <f t="shared" si="54"/>
        <v>41277.091712000001</v>
      </c>
      <c r="Q110" s="142">
        <f t="shared" si="54"/>
        <v>43243.190117999991</v>
      </c>
      <c r="R110" s="142">
        <f t="shared" si="54"/>
        <v>45046.423858080372</v>
      </c>
      <c r="S110" s="142">
        <f t="shared" si="54"/>
        <v>55975.066132839893</v>
      </c>
      <c r="T110" s="556">
        <f t="shared" si="54"/>
        <v>59140.803285271955</v>
      </c>
    </row>
    <row r="111" spans="1:20" ht="52.2" x14ac:dyDescent="0.3">
      <c r="A111" s="9">
        <v>3</v>
      </c>
      <c r="B111" s="540" t="s">
        <v>131</v>
      </c>
      <c r="C111" s="555">
        <f t="shared" ref="C111:H111" si="57">+C87</f>
        <v>687.27599999999995</v>
      </c>
      <c r="D111" s="142">
        <f t="shared" si="57"/>
        <v>682.6</v>
      </c>
      <c r="E111" s="142">
        <f t="shared" si="57"/>
        <v>682.6</v>
      </c>
      <c r="F111" s="142">
        <f t="shared" si="57"/>
        <v>664.63199999999995</v>
      </c>
      <c r="G111" s="142">
        <f t="shared" si="57"/>
        <v>713.82</v>
      </c>
      <c r="H111" s="556">
        <f t="shared" si="57"/>
        <v>741.52800000000002</v>
      </c>
      <c r="I111" s="555">
        <f t="shared" ref="I111:N111" si="58">+K87</f>
        <v>2.5750000000000002</v>
      </c>
      <c r="J111" s="142">
        <f t="shared" si="58"/>
        <v>24.973535999999999</v>
      </c>
      <c r="K111" s="142">
        <f t="shared" si="58"/>
        <v>23.757695999999999</v>
      </c>
      <c r="L111" s="142">
        <f t="shared" si="58"/>
        <v>23.303232000000001</v>
      </c>
      <c r="M111" s="142">
        <f t="shared" si="58"/>
        <v>24.904032000000001</v>
      </c>
      <c r="N111" s="556">
        <f t="shared" si="58"/>
        <v>25.731552000000001</v>
      </c>
      <c r="O111" s="555">
        <f t="shared" si="54"/>
        <v>689.851</v>
      </c>
      <c r="P111" s="142">
        <f t="shared" si="54"/>
        <v>707.57353599999999</v>
      </c>
      <c r="Q111" s="142">
        <f t="shared" si="54"/>
        <v>706.35769600000003</v>
      </c>
      <c r="R111" s="142">
        <f t="shared" si="54"/>
        <v>687.93523199999993</v>
      </c>
      <c r="S111" s="142">
        <f t="shared" si="54"/>
        <v>738.72403200000008</v>
      </c>
      <c r="T111" s="556">
        <f t="shared" si="54"/>
        <v>767.25955199999999</v>
      </c>
    </row>
    <row r="112" spans="1:20" x14ac:dyDescent="0.3">
      <c r="A112" s="9">
        <v>4</v>
      </c>
      <c r="B112" s="539" t="s">
        <v>138</v>
      </c>
      <c r="C112" s="555">
        <f t="shared" ref="C112:H112" si="59">+C93</f>
        <v>3166.7375239999997</v>
      </c>
      <c r="D112" s="142">
        <f t="shared" si="59"/>
        <v>3417.1709999999998</v>
      </c>
      <c r="E112" s="142">
        <f t="shared" si="59"/>
        <v>3475.2831000000001</v>
      </c>
      <c r="F112" s="142">
        <f t="shared" si="59"/>
        <v>3846.9</v>
      </c>
      <c r="G112" s="142">
        <f t="shared" si="59"/>
        <v>3968.1</v>
      </c>
      <c r="H112" s="556">
        <f t="shared" si="59"/>
        <v>4089.4</v>
      </c>
      <c r="I112" s="555">
        <f t="shared" ref="I112:N112" si="60">+K93</f>
        <v>0</v>
      </c>
      <c r="J112" s="142">
        <f t="shared" si="60"/>
        <v>0</v>
      </c>
      <c r="K112" s="142">
        <f t="shared" si="60"/>
        <v>22.8</v>
      </c>
      <c r="L112" s="142">
        <f t="shared" si="60"/>
        <v>22.8</v>
      </c>
      <c r="M112" s="142">
        <f t="shared" si="60"/>
        <v>22.8</v>
      </c>
      <c r="N112" s="556">
        <f t="shared" si="60"/>
        <v>22.8</v>
      </c>
      <c r="O112" s="555">
        <f t="shared" si="54"/>
        <v>3166.7375239999997</v>
      </c>
      <c r="P112" s="142">
        <f t="shared" si="54"/>
        <v>3417.1709999999998</v>
      </c>
      <c r="Q112" s="142">
        <f t="shared" si="54"/>
        <v>3498.0831000000003</v>
      </c>
      <c r="R112" s="142">
        <f t="shared" si="54"/>
        <v>3869.7000000000003</v>
      </c>
      <c r="S112" s="142">
        <f t="shared" si="54"/>
        <v>3990.9</v>
      </c>
      <c r="T112" s="556">
        <f t="shared" si="54"/>
        <v>4112.2</v>
      </c>
    </row>
    <row r="113" spans="1:20" ht="18" thickBot="1" x14ac:dyDescent="0.35">
      <c r="A113" s="9">
        <v>5</v>
      </c>
      <c r="B113" s="539" t="s">
        <v>139</v>
      </c>
      <c r="C113" s="557">
        <f t="shared" ref="C113:H113" si="61">+C104</f>
        <v>38185.7716</v>
      </c>
      <c r="D113" s="558">
        <f t="shared" si="61"/>
        <v>44863</v>
      </c>
      <c r="E113" s="558">
        <f t="shared" si="61"/>
        <v>46626.509999999995</v>
      </c>
      <c r="F113" s="558">
        <f t="shared" si="61"/>
        <v>49566.45</v>
      </c>
      <c r="G113" s="558">
        <f t="shared" si="61"/>
        <v>52667</v>
      </c>
      <c r="H113" s="559">
        <f t="shared" si="61"/>
        <v>55262.965200000006</v>
      </c>
      <c r="I113" s="557">
        <f t="shared" ref="I113:N113" si="62">+K104</f>
        <v>170.75</v>
      </c>
      <c r="J113" s="558">
        <f t="shared" si="62"/>
        <v>1411.7</v>
      </c>
      <c r="K113" s="558">
        <f t="shared" si="62"/>
        <v>1506.7877815016323</v>
      </c>
      <c r="L113" s="558">
        <f t="shared" si="62"/>
        <v>1564.8098228509248</v>
      </c>
      <c r="M113" s="558">
        <f t="shared" si="62"/>
        <v>1723.4639999999999</v>
      </c>
      <c r="N113" s="559">
        <f t="shared" si="62"/>
        <v>1870.9487999999999</v>
      </c>
      <c r="O113" s="557">
        <f t="shared" si="54"/>
        <v>38356.5216</v>
      </c>
      <c r="P113" s="558">
        <f t="shared" si="54"/>
        <v>46274.7</v>
      </c>
      <c r="Q113" s="558">
        <f t="shared" si="54"/>
        <v>48133.297781501627</v>
      </c>
      <c r="R113" s="558">
        <f t="shared" si="54"/>
        <v>51131.259822850923</v>
      </c>
      <c r="S113" s="558">
        <f t="shared" si="54"/>
        <v>54390.464</v>
      </c>
      <c r="T113" s="559">
        <f t="shared" si="54"/>
        <v>57133.914000000004</v>
      </c>
    </row>
    <row r="114" spans="1:20" x14ac:dyDescent="0.3">
      <c r="B114" s="150"/>
      <c r="C114" s="227"/>
      <c r="D114" s="227"/>
      <c r="E114" s="227"/>
      <c r="F114" s="227"/>
      <c r="G114" s="227"/>
      <c r="H114" s="214"/>
      <c r="I114" s="5"/>
    </row>
    <row r="115" spans="1:20" ht="18" x14ac:dyDescent="0.3">
      <c r="A115" s="200" t="s">
        <v>134</v>
      </c>
      <c r="B115" s="82"/>
      <c r="C115" s="143"/>
      <c r="D115" s="143"/>
      <c r="E115" s="143"/>
      <c r="F115" s="218"/>
      <c r="G115" s="143"/>
      <c r="H115" s="143"/>
      <c r="I115" s="5"/>
    </row>
    <row r="116" spans="1:20" s="194" customFormat="1" ht="36" x14ac:dyDescent="0.3">
      <c r="A116" s="192"/>
      <c r="B116" s="193" t="s">
        <v>18</v>
      </c>
      <c r="C116" s="309">
        <v>2023</v>
      </c>
      <c r="D116" s="309" t="s">
        <v>234</v>
      </c>
      <c r="E116" s="374">
        <v>2024</v>
      </c>
      <c r="F116" s="374">
        <v>2025</v>
      </c>
      <c r="G116" s="374">
        <v>2026</v>
      </c>
      <c r="H116" s="374">
        <v>2027</v>
      </c>
    </row>
    <row r="117" spans="1:20" x14ac:dyDescent="0.3">
      <c r="A117" s="9">
        <v>1</v>
      </c>
      <c r="B117" s="149" t="s">
        <v>5</v>
      </c>
      <c r="C117" s="142">
        <v>36000</v>
      </c>
      <c r="D117" s="142">
        <f>+D15</f>
        <v>36000</v>
      </c>
      <c r="E117" s="142">
        <f>+E15</f>
        <v>36000</v>
      </c>
      <c r="F117" s="142">
        <f>+F15</f>
        <v>36000</v>
      </c>
      <c r="G117" s="142">
        <f>+G15</f>
        <v>36000</v>
      </c>
      <c r="H117" s="142">
        <f>+H15</f>
        <v>37400</v>
      </c>
      <c r="I117" s="5"/>
    </row>
    <row r="118" spans="1:20" x14ac:dyDescent="0.3">
      <c r="A118" s="9">
        <v>2</v>
      </c>
      <c r="B118" s="185" t="s">
        <v>135</v>
      </c>
      <c r="C118" s="142">
        <f t="shared" ref="C118:H118" si="63">+C30</f>
        <v>49132.4</v>
      </c>
      <c r="D118" s="142">
        <f t="shared" si="63"/>
        <v>49132.4</v>
      </c>
      <c r="E118" s="142">
        <f t="shared" si="63"/>
        <v>49203.34172125825</v>
      </c>
      <c r="F118" s="142">
        <f t="shared" si="63"/>
        <v>49213.19034364837</v>
      </c>
      <c r="G118" s="142">
        <f t="shared" si="63"/>
        <v>60953.407295178098</v>
      </c>
      <c r="H118" s="142">
        <f t="shared" si="63"/>
        <v>62914.969778076491</v>
      </c>
      <c r="I118" s="5"/>
    </row>
    <row r="119" spans="1:20" x14ac:dyDescent="0.3">
      <c r="A119" s="9">
        <v>3</v>
      </c>
      <c r="B119" s="149" t="s">
        <v>130</v>
      </c>
      <c r="C119" s="142">
        <f t="shared" ref="C119:H119" si="64">+C73</f>
        <v>85866.131862705864</v>
      </c>
      <c r="D119" s="142">
        <f t="shared" si="64"/>
        <v>92002.980059681518</v>
      </c>
      <c r="E119" s="142">
        <f t="shared" si="64"/>
        <v>93446.010161346625</v>
      </c>
      <c r="F119" s="142">
        <f t="shared" si="64"/>
        <v>93600.749612783315</v>
      </c>
      <c r="G119" s="142">
        <f t="shared" si="64"/>
        <v>114102.45248542776</v>
      </c>
      <c r="H119" s="142">
        <f t="shared" si="64"/>
        <v>119356.2824545201</v>
      </c>
      <c r="I119" s="5"/>
    </row>
    <row r="120" spans="1:20" x14ac:dyDescent="0.3">
      <c r="B120" s="150"/>
      <c r="C120" s="532">
        <f t="shared" ref="C120:H120" si="65">+C118/C119</f>
        <v>0.57219766320159138</v>
      </c>
      <c r="D120" s="532">
        <f t="shared" si="65"/>
        <v>0.53403052779516758</v>
      </c>
      <c r="E120" s="532">
        <f t="shared" si="65"/>
        <v>0.52654299136263083</v>
      </c>
      <c r="F120" s="532">
        <f t="shared" si="65"/>
        <v>0.52577773732836841</v>
      </c>
      <c r="G120" s="532">
        <f t="shared" si="65"/>
        <v>0.53419892357670906</v>
      </c>
      <c r="H120" s="532">
        <f t="shared" si="65"/>
        <v>0.52711904630617001</v>
      </c>
      <c r="I120" s="5"/>
    </row>
    <row r="121" spans="1:20" ht="18" x14ac:dyDescent="0.3">
      <c r="A121" s="200" t="s">
        <v>152</v>
      </c>
      <c r="B121" s="82"/>
      <c r="C121" s="218"/>
      <c r="D121" s="218"/>
      <c r="E121" s="143"/>
      <c r="F121" s="143"/>
      <c r="G121" s="143"/>
      <c r="H121" s="5"/>
      <c r="I121" s="5"/>
    </row>
    <row r="122" spans="1:20" ht="36" x14ac:dyDescent="0.3">
      <c r="A122" s="259"/>
      <c r="B122" s="260" t="s">
        <v>153</v>
      </c>
      <c r="C122" s="309">
        <v>2023</v>
      </c>
      <c r="D122" s="309" t="s">
        <v>234</v>
      </c>
      <c r="E122" s="374">
        <v>2024</v>
      </c>
      <c r="F122" s="374">
        <v>2025</v>
      </c>
      <c r="G122" s="374">
        <v>2026</v>
      </c>
      <c r="H122" s="374">
        <v>2027</v>
      </c>
      <c r="I122" s="5"/>
    </row>
    <row r="123" spans="1:20" x14ac:dyDescent="0.3">
      <c r="A123" s="261">
        <v>1</v>
      </c>
      <c r="B123" s="261" t="s">
        <v>329</v>
      </c>
      <c r="C123" s="262">
        <v>32487.1</v>
      </c>
      <c r="D123" s="262">
        <v>36446.941358399999</v>
      </c>
      <c r="E123" s="262">
        <f>+C123*(1+E125)</f>
        <v>33786.584000000003</v>
      </c>
      <c r="F123" s="262">
        <f>+E123*(1+F125)</f>
        <v>35138.047360000004</v>
      </c>
      <c r="G123" s="262">
        <f>+F123*(1+G125)</f>
        <v>36543.569254400005</v>
      </c>
      <c r="H123" s="262">
        <f>+G123*(1+H125)</f>
        <v>38005.312024576007</v>
      </c>
      <c r="I123" s="5"/>
    </row>
    <row r="124" spans="1:20" x14ac:dyDescent="0.3">
      <c r="A124" s="261">
        <v>2</v>
      </c>
      <c r="B124" s="261" t="s">
        <v>150</v>
      </c>
      <c r="C124" s="262">
        <v>60084.5</v>
      </c>
      <c r="D124" s="262">
        <v>67599.678165599995</v>
      </c>
      <c r="E124" s="262">
        <f>+C124*(1+E125)</f>
        <v>62487.880000000005</v>
      </c>
      <c r="F124" s="262">
        <f>+E124*(1+F125)</f>
        <v>64987.395200000006</v>
      </c>
      <c r="G124" s="262">
        <f>+F124*(1+G125)</f>
        <v>67586.891008000006</v>
      </c>
      <c r="H124" s="262">
        <f>+G124*(1+H125)</f>
        <v>70290.366648320007</v>
      </c>
      <c r="I124" s="5"/>
    </row>
    <row r="125" spans="1:20" x14ac:dyDescent="0.3">
      <c r="A125" s="261">
        <v>3</v>
      </c>
      <c r="B125" s="261" t="s">
        <v>326</v>
      </c>
      <c r="C125" s="263">
        <v>4.8000000000000001E-2</v>
      </c>
      <c r="D125" s="263">
        <v>0.04</v>
      </c>
      <c r="E125" s="263">
        <f>+D125</f>
        <v>0.04</v>
      </c>
      <c r="F125" s="263">
        <f>+E125</f>
        <v>0.04</v>
      </c>
      <c r="G125" s="263">
        <f>+F125</f>
        <v>0.04</v>
      </c>
      <c r="H125" s="263">
        <f>+G125</f>
        <v>0.04</v>
      </c>
      <c r="I125" s="5"/>
    </row>
    <row r="126" spans="1:20" x14ac:dyDescent="0.3">
      <c r="A126" s="16">
        <v>4</v>
      </c>
      <c r="B126" s="16" t="s">
        <v>330</v>
      </c>
      <c r="C126" s="620">
        <v>32478</v>
      </c>
      <c r="D126" s="620"/>
      <c r="E126" s="620">
        <v>33323</v>
      </c>
      <c r="F126" s="620">
        <v>34489</v>
      </c>
      <c r="G126" s="620">
        <v>35868</v>
      </c>
      <c r="H126" s="620">
        <v>37303</v>
      </c>
      <c r="I126" s="5"/>
    </row>
    <row r="127" spans="1:20" x14ac:dyDescent="0.3">
      <c r="A127" s="16">
        <v>5</v>
      </c>
      <c r="B127" s="16" t="s">
        <v>328</v>
      </c>
      <c r="C127" s="620">
        <v>60085</v>
      </c>
      <c r="D127" s="620"/>
      <c r="E127" s="620">
        <v>61647</v>
      </c>
      <c r="F127" s="620">
        <v>63804</v>
      </c>
      <c r="G127" s="620">
        <v>66357</v>
      </c>
      <c r="H127" s="620">
        <v>69011</v>
      </c>
      <c r="I127" s="5"/>
    </row>
    <row r="128" spans="1:20" x14ac:dyDescent="0.3">
      <c r="A128" s="16">
        <v>6</v>
      </c>
      <c r="B128" s="16" t="s">
        <v>327</v>
      </c>
      <c r="C128" s="621">
        <v>4.8000000000000001E-2</v>
      </c>
      <c r="D128" s="620"/>
      <c r="E128" s="621">
        <f>+E127/C127-1</f>
        <v>2.5996504951318888E-2</v>
      </c>
      <c r="F128" s="621">
        <f>+F127/E127-1</f>
        <v>3.4989537203756971E-2</v>
      </c>
      <c r="G128" s="621">
        <f>+G127/F127-1</f>
        <v>4.0013165318788735E-2</v>
      </c>
      <c r="H128" s="621">
        <f>+H127/G127-1</f>
        <v>3.999578039995777E-2</v>
      </c>
      <c r="I128" s="5"/>
    </row>
    <row r="129" spans="1:9" x14ac:dyDescent="0.3">
      <c r="C129" s="216"/>
      <c r="D129" s="216"/>
      <c r="E129" s="215"/>
      <c r="F129" s="215"/>
      <c r="G129" s="215"/>
      <c r="H129" s="215"/>
      <c r="I129" s="5"/>
    </row>
    <row r="130" spans="1:9" ht="30" x14ac:dyDescent="0.3">
      <c r="A130" s="219"/>
      <c r="B130" s="220" t="s">
        <v>158</v>
      </c>
      <c r="C130" s="373">
        <v>2023</v>
      </c>
      <c r="D130" s="373" t="s">
        <v>234</v>
      </c>
      <c r="E130" s="373">
        <v>2024</v>
      </c>
      <c r="F130" s="373">
        <v>2025</v>
      </c>
      <c r="G130" s="373">
        <v>2026</v>
      </c>
      <c r="H130" s="373">
        <v>2027</v>
      </c>
      <c r="I130" s="5"/>
    </row>
    <row r="131" spans="1:9" x14ac:dyDescent="0.3">
      <c r="A131" s="221">
        <v>1</v>
      </c>
      <c r="B131" s="221" t="s">
        <v>149</v>
      </c>
      <c r="C131" s="222">
        <v>41025.599999999999</v>
      </c>
      <c r="D131" s="222">
        <v>46011.701893600002</v>
      </c>
      <c r="E131" s="222">
        <f>+C131*(1+E133)</f>
        <v>42666.624000000003</v>
      </c>
      <c r="F131" s="222">
        <f>+E131*(1+F133)</f>
        <v>44373.288960000005</v>
      </c>
      <c r="G131" s="222">
        <f>+F131*(1+G133)</f>
        <v>46148.220518400005</v>
      </c>
      <c r="H131" s="222">
        <f>+G131*(1+H133)</f>
        <v>47994.149339136005</v>
      </c>
      <c r="I131" s="5"/>
    </row>
    <row r="132" spans="1:9" x14ac:dyDescent="0.3">
      <c r="A132" s="221">
        <v>2</v>
      </c>
      <c r="B132" s="221" t="s">
        <v>150</v>
      </c>
      <c r="C132" s="222">
        <v>75897.399999999994</v>
      </c>
      <c r="D132" s="222">
        <v>85121.697502400013</v>
      </c>
      <c r="E132" s="222">
        <f>+C132*(1+E133)</f>
        <v>78933.296000000002</v>
      </c>
      <c r="F132" s="222">
        <f>+E132*(1+F133)</f>
        <v>82090.627840000001</v>
      </c>
      <c r="G132" s="222">
        <f>+F132*(1+G133)</f>
        <v>85374.252953600007</v>
      </c>
      <c r="H132" s="222">
        <f>+G132*(1+H133)</f>
        <v>88789.223071744011</v>
      </c>
      <c r="I132" s="5"/>
    </row>
    <row r="133" spans="1:9" x14ac:dyDescent="0.3">
      <c r="A133" s="221">
        <v>3</v>
      </c>
      <c r="B133" s="221" t="s">
        <v>151</v>
      </c>
      <c r="C133" s="223">
        <v>4.8000000000000001E-2</v>
      </c>
      <c r="D133" s="223">
        <v>3.9E-2</v>
      </c>
      <c r="E133" s="223">
        <v>0.04</v>
      </c>
      <c r="F133" s="223">
        <f>+E133</f>
        <v>0.04</v>
      </c>
      <c r="G133" s="223">
        <f>+F133</f>
        <v>0.04</v>
      </c>
      <c r="H133" s="223">
        <f>+G133</f>
        <v>0.04</v>
      </c>
      <c r="I133" s="5"/>
    </row>
    <row r="134" spans="1:9" x14ac:dyDescent="0.3">
      <c r="G134" s="143"/>
      <c r="H134" s="143"/>
      <c r="I134" s="5"/>
    </row>
    <row r="135" spans="1:9" ht="36" x14ac:dyDescent="0.3">
      <c r="C135" s="309">
        <v>2023</v>
      </c>
      <c r="D135" s="309" t="s">
        <v>234</v>
      </c>
      <c r="E135" s="309">
        <v>2024</v>
      </c>
      <c r="F135" s="309">
        <v>2025</v>
      </c>
      <c r="G135" s="309">
        <v>2026</v>
      </c>
      <c r="H135" s="309">
        <v>2027</v>
      </c>
      <c r="I135" s="5"/>
    </row>
    <row r="136" spans="1:9" x14ac:dyDescent="0.3">
      <c r="B136" s="149" t="s">
        <v>154</v>
      </c>
      <c r="C136" s="264">
        <f t="shared" ref="C136:H137" si="66">+C117/C123</f>
        <v>1.1081321509152864</v>
      </c>
      <c r="D136" s="264">
        <f t="shared" si="66"/>
        <v>0.98773720532526954</v>
      </c>
      <c r="E136" s="264">
        <f t="shared" si="66"/>
        <v>1.0655116835723906</v>
      </c>
      <c r="F136" s="264">
        <f t="shared" si="66"/>
        <v>1.0245304649734526</v>
      </c>
      <c r="G136" s="264">
        <f t="shared" si="66"/>
        <v>0.98512544708985816</v>
      </c>
      <c r="H136" s="264">
        <f t="shared" si="66"/>
        <v>0.98407296263783905</v>
      </c>
      <c r="I136" s="5"/>
    </row>
    <row r="137" spans="1:9" x14ac:dyDescent="0.3">
      <c r="B137" s="185" t="s">
        <v>155</v>
      </c>
      <c r="C137" s="264">
        <f t="shared" si="66"/>
        <v>0.8177217085937305</v>
      </c>
      <c r="D137" s="264">
        <f t="shared" si="66"/>
        <v>0.72681411115064165</v>
      </c>
      <c r="E137" s="264">
        <f t="shared" si="66"/>
        <v>0.78740616134293961</v>
      </c>
      <c r="F137" s="264">
        <f t="shared" si="66"/>
        <v>0.75727285563906344</v>
      </c>
      <c r="G137" s="264">
        <f t="shared" si="66"/>
        <v>0.90185250994846433</v>
      </c>
      <c r="H137" s="264">
        <f t="shared" si="66"/>
        <v>0.89507243706460604</v>
      </c>
      <c r="I137" s="5"/>
    </row>
    <row r="140" spans="1:9" x14ac:dyDescent="0.3">
      <c r="E140" s="182"/>
      <c r="F140" s="182"/>
      <c r="G140" s="182"/>
      <c r="H140" s="182"/>
      <c r="I140" s="182"/>
    </row>
    <row r="141" spans="1:9" x14ac:dyDescent="0.3">
      <c r="E141" s="182"/>
      <c r="F141" s="182"/>
      <c r="G141" s="182"/>
      <c r="H141" s="182"/>
      <c r="I141" s="182"/>
    </row>
    <row r="142" spans="1:9" x14ac:dyDescent="0.3">
      <c r="E142" s="182"/>
      <c r="F142" s="182"/>
      <c r="G142" s="182"/>
      <c r="H142" s="182"/>
      <c r="I142" s="182"/>
    </row>
  </sheetData>
  <mergeCells count="15">
    <mergeCell ref="C106:H106"/>
    <mergeCell ref="K28:P28"/>
    <mergeCell ref="R28:W28"/>
    <mergeCell ref="K71:P71"/>
    <mergeCell ref="R71:W71"/>
    <mergeCell ref="I106:N106"/>
    <mergeCell ref="O106:T106"/>
    <mergeCell ref="P96:P99"/>
    <mergeCell ref="K96:K99"/>
    <mergeCell ref="L96:L99"/>
    <mergeCell ref="K100:K101"/>
    <mergeCell ref="M96:M99"/>
    <mergeCell ref="N96:N99"/>
    <mergeCell ref="O96:O99"/>
    <mergeCell ref="R94:W9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8"/>
  <sheetViews>
    <sheetView zoomScale="85" zoomScaleNormal="85" workbookViewId="0">
      <selection activeCell="J43" sqref="J43"/>
    </sheetView>
  </sheetViews>
  <sheetFormatPr defaultColWidth="8.88671875" defaultRowHeight="17.399999999999999" outlineLevelRow="1" x14ac:dyDescent="0.3"/>
  <cols>
    <col min="1" max="1" width="7.6640625" style="5" customWidth="1"/>
    <col min="2" max="2" width="17.44140625" style="5" bestFit="1" customWidth="1"/>
    <col min="3" max="3" width="9.109375" style="5" customWidth="1"/>
    <col min="4" max="4" width="16" style="5" bestFit="1" customWidth="1"/>
    <col min="5" max="5" width="14.88671875" style="5" customWidth="1"/>
    <col min="6" max="6" width="12.109375" style="5" bestFit="1" customWidth="1"/>
    <col min="7" max="7" width="12.33203125" style="5" bestFit="1" customWidth="1"/>
    <col min="8" max="8" width="12.109375" style="5" bestFit="1" customWidth="1"/>
    <col min="9" max="9" width="12.5546875" style="5" bestFit="1" customWidth="1"/>
    <col min="10" max="10" width="14.6640625" style="5" customWidth="1"/>
    <col min="11" max="16384" width="8.88671875" style="5"/>
  </cols>
  <sheetData>
    <row r="1" spans="1:10" x14ac:dyDescent="0.3">
      <c r="A1" s="5" t="s">
        <v>7</v>
      </c>
      <c r="F1" s="312"/>
      <c r="G1" s="201"/>
      <c r="H1" s="201"/>
      <c r="I1" s="201"/>
    </row>
    <row r="2" spans="1:10" ht="18" x14ac:dyDescent="0.3">
      <c r="F2" s="309">
        <v>2023</v>
      </c>
      <c r="G2" s="314">
        <v>2024</v>
      </c>
      <c r="H2" s="314">
        <v>2025</v>
      </c>
      <c r="I2" s="314">
        <v>2026</v>
      </c>
      <c r="J2" s="314">
        <v>2027</v>
      </c>
    </row>
    <row r="3" spans="1:10" ht="18" x14ac:dyDescent="0.3">
      <c r="A3" s="350" t="s">
        <v>168</v>
      </c>
      <c r="B3" s="351">
        <f>+C3*10</f>
        <v>0.1</v>
      </c>
      <c r="C3" s="352">
        <v>0.01</v>
      </c>
      <c r="E3" s="9" t="s">
        <v>166</v>
      </c>
      <c r="F3" s="313">
        <f>+ընդհանուր!C14</f>
        <v>24000</v>
      </c>
      <c r="G3" s="313">
        <f>+ընդհանուր!E14</f>
        <v>24000</v>
      </c>
      <c r="H3" s="313">
        <f>+ընդհանուր!F14</f>
        <v>24000</v>
      </c>
      <c r="I3" s="313">
        <f>+ընդհանուր!G14</f>
        <v>24000</v>
      </c>
      <c r="J3" s="313">
        <f>+ընդհանուր!H14</f>
        <v>24000</v>
      </c>
    </row>
    <row r="4" spans="1:10" ht="18" x14ac:dyDescent="0.3">
      <c r="A4" s="350" t="s">
        <v>169</v>
      </c>
      <c r="B4" s="351">
        <v>0.03</v>
      </c>
      <c r="C4" s="352"/>
      <c r="E4" s="9" t="s">
        <v>167</v>
      </c>
      <c r="F4" s="313">
        <f>+ընդհանուր!C15</f>
        <v>36000</v>
      </c>
      <c r="G4" s="313">
        <f>+ընդհանուր!E15</f>
        <v>36000</v>
      </c>
      <c r="H4" s="313">
        <f>+ընդհանուր!F15</f>
        <v>36000</v>
      </c>
      <c r="I4" s="313">
        <f>+ընդհանուր!G15</f>
        <v>36000</v>
      </c>
      <c r="J4" s="313">
        <f>+ընդհանուր!H15</f>
        <v>37400</v>
      </c>
    </row>
    <row r="5" spans="1:10" ht="18" x14ac:dyDescent="0.3">
      <c r="A5" s="350" t="s">
        <v>197</v>
      </c>
      <c r="B5" s="352">
        <v>1.3</v>
      </c>
      <c r="C5" s="352"/>
      <c r="E5" s="9" t="s">
        <v>168</v>
      </c>
      <c r="F5" s="313">
        <f>+ընդհանուր!C26</f>
        <v>950</v>
      </c>
      <c r="G5" s="313">
        <f>+ընդհանուր!E26</f>
        <v>950</v>
      </c>
      <c r="H5" s="313">
        <f>+ընդհանուր!F26</f>
        <v>950</v>
      </c>
      <c r="I5" s="313">
        <f>+ընդհանուր!G26</f>
        <v>950</v>
      </c>
      <c r="J5" s="313">
        <f>+ընդհանուր!H26</f>
        <v>1000</v>
      </c>
    </row>
    <row r="6" spans="1:10" x14ac:dyDescent="0.3">
      <c r="E6" s="9" t="s">
        <v>169</v>
      </c>
      <c r="F6" s="313">
        <f>+ընդհանուր!C27</f>
        <v>500</v>
      </c>
      <c r="G6" s="313">
        <f>+ընդհանուր!E27</f>
        <v>500</v>
      </c>
      <c r="H6" s="313">
        <f>+ընդհանուր!F27</f>
        <v>500</v>
      </c>
      <c r="I6" s="313">
        <f>+ընդհանուր!G27</f>
        <v>950</v>
      </c>
      <c r="J6" s="313">
        <f>+ընդհանուր!H27</f>
        <v>1000</v>
      </c>
    </row>
    <row r="7" spans="1:10" x14ac:dyDescent="0.3">
      <c r="F7" s="295"/>
      <c r="G7" s="344"/>
      <c r="H7" s="344"/>
      <c r="I7" s="344"/>
    </row>
    <row r="8" spans="1:10" ht="36" outlineLevel="1" x14ac:dyDescent="0.3">
      <c r="A8" s="296" t="s">
        <v>8</v>
      </c>
      <c r="D8" s="137" t="s">
        <v>122</v>
      </c>
      <c r="E8" s="368" t="s">
        <v>287</v>
      </c>
      <c r="F8" s="309">
        <v>2023</v>
      </c>
      <c r="G8" s="314">
        <v>2024</v>
      </c>
      <c r="H8" s="314">
        <v>2025</v>
      </c>
      <c r="I8" s="314">
        <v>2026</v>
      </c>
      <c r="J8" s="314">
        <v>2027</v>
      </c>
    </row>
    <row r="9" spans="1:10" ht="18" outlineLevel="1" x14ac:dyDescent="0.4">
      <c r="A9" s="296" t="s">
        <v>9</v>
      </c>
      <c r="D9" s="138" t="s">
        <v>123</v>
      </c>
      <c r="E9" s="306">
        <f>SUM(D27:D183)</f>
        <v>365278</v>
      </c>
      <c r="F9" s="308">
        <f>SUMPRODUCT(F$27:F183,$D$27:$D183)/SUM($D$27:$D183)</f>
        <v>49559.560597681768</v>
      </c>
      <c r="G9" s="308">
        <f>SUMPRODUCT(G$27:G183,$D$27:$D183)/SUM($D$27:$D183)</f>
        <v>49559.560597681768</v>
      </c>
      <c r="H9" s="308">
        <f>SUMPRODUCT(H$27:H183,$D$27:$D183)/SUM($D$27:$D183)</f>
        <v>49559.560597681768</v>
      </c>
      <c r="I9" s="308">
        <f>SUMPRODUCT(I$27:I183,$D$27:$D183)/SUM($D$27:$D183)</f>
        <v>61960.916775716032</v>
      </c>
      <c r="J9" s="308">
        <f>SUMPRODUCT(J$27:J183,$D$27:$D183)/SUM($D$27:$D183)</f>
        <v>63978.754126993685</v>
      </c>
    </row>
    <row r="10" spans="1:10" ht="18" outlineLevel="1" x14ac:dyDescent="0.4">
      <c r="A10" s="5" t="s">
        <v>124</v>
      </c>
      <c r="D10" s="136" t="s">
        <v>115</v>
      </c>
      <c r="E10" s="306">
        <f>SUMIF(A27:A183,"&lt;11",D27:D183)</f>
        <v>1622</v>
      </c>
      <c r="F10" s="146">
        <f>SUMPRODUCT(F$27:F36,$D$27:$D36)/SUM($D$27:$D36)</f>
        <v>36000</v>
      </c>
      <c r="G10" s="146">
        <f>SUMPRODUCT(G$27:G36,$D$27:$D36)/SUM($D$27:$D36)</f>
        <v>36000</v>
      </c>
      <c r="H10" s="146">
        <f>SUMPRODUCT(H$27:H36,$D$27:$D36)/SUM($D$27:$D36)</f>
        <v>36000</v>
      </c>
      <c r="I10" s="146">
        <f>SUMPRODUCT(I$27:I36,$D$27:$D36)/SUM($D$27:$D36)</f>
        <v>36000</v>
      </c>
      <c r="J10" s="146">
        <f>SUMPRODUCT(J$27:J36,$D$27:$D36)/SUM($D$27:$D36)</f>
        <v>37400</v>
      </c>
    </row>
    <row r="11" spans="1:10" ht="18" outlineLevel="1" x14ac:dyDescent="0.4">
      <c r="D11" s="136" t="s">
        <v>116</v>
      </c>
      <c r="E11" s="306">
        <f>SUMIF(A27:A183,"&lt;21",D27:D183)</f>
        <v>87650</v>
      </c>
      <c r="F11" s="146">
        <f>SUMPRODUCT(F$27:F46,$D$27:$D46)/SUM($D$27:$D46)</f>
        <v>37631.163034797493</v>
      </c>
      <c r="G11" s="146">
        <f>SUMPRODUCT(G$27:G46,$D$27:$D46)/SUM($D$27:$D46)</f>
        <v>37631.163034797493</v>
      </c>
      <c r="H11" s="146">
        <f>SUMPRODUCT(H$27:H46,$D$27:$D46)/SUM($D$27:$D46)</f>
        <v>37631.163034797493</v>
      </c>
      <c r="I11" s="146">
        <f>SUMPRODUCT(I$27:I46,$D$27:$D46)/SUM($D$27:$D46)</f>
        <v>40484.003166001137</v>
      </c>
      <c r="J11" s="146">
        <f>SUMPRODUCT(J$27:J46,$D$27:$D46)/SUM($D$27:$D46)</f>
        <v>41434.491272104962</v>
      </c>
    </row>
    <row r="12" spans="1:10" ht="18" outlineLevel="1" x14ac:dyDescent="0.4">
      <c r="D12" s="136" t="s">
        <v>117</v>
      </c>
      <c r="E12" s="306">
        <f>SUMIF(A27:A183,"&lt;31",D27:D183)</f>
        <v>185522</v>
      </c>
      <c r="F12" s="146">
        <f>SUMPRODUCT(F$27:F56,$D$27:$D56)/SUM($D$27:$D56)</f>
        <v>40970.70811008937</v>
      </c>
      <c r="G12" s="146">
        <f>SUMPRODUCT(G$27:G56,$D$27:$D56)/SUM($D$27:$D56)</f>
        <v>40970.70811008937</v>
      </c>
      <c r="H12" s="146">
        <f>SUMPRODUCT(H$27:H56,$D$27:$D56)/SUM($D$27:$D56)</f>
        <v>40970.70811008937</v>
      </c>
      <c r="I12" s="146">
        <f>SUMPRODUCT(I$27:I56,$D$27:$D56)/SUM($D$27:$D56)</f>
        <v>46586.650165479026</v>
      </c>
      <c r="J12" s="146">
        <f>SUMPRODUCT(J$27:J56,$D$27:$D56)/SUM($D$27:$D56)</f>
        <v>47814.591638727485</v>
      </c>
    </row>
    <row r="13" spans="1:10" ht="18" outlineLevel="1" x14ac:dyDescent="0.4">
      <c r="D13" s="136" t="s">
        <v>118</v>
      </c>
      <c r="E13" s="306">
        <f>SUMIF(A27:A183,"&lt;41",D27:D183)</f>
        <v>275820</v>
      </c>
      <c r="F13" s="146">
        <f>SUMPRODUCT(F$27:F66,$D$27:$D66)/SUM($D$27:$D66)</f>
        <v>44518.868428685375</v>
      </c>
      <c r="G13" s="146">
        <f>SUMPRODUCT(G$27:G66,$D$27:$D66)/SUM($D$27:$D66)</f>
        <v>44518.868428685375</v>
      </c>
      <c r="H13" s="146">
        <f>SUMPRODUCT(H$27:H66,$D$27:$D66)/SUM($D$27:$D66)</f>
        <v>44518.868428685375</v>
      </c>
      <c r="I13" s="146">
        <f>SUMPRODUCT(I$27:I66,$D$27:$D66)/SUM($D$27:$D66)</f>
        <v>52982.129845551448</v>
      </c>
      <c r="J13" s="146">
        <f>SUMPRODUCT(J$27:J66,$D$27:$D66)/SUM($D$27:$D66)</f>
        <v>54533.851896164168</v>
      </c>
    </row>
    <row r="14" spans="1:10" ht="18" outlineLevel="1" x14ac:dyDescent="0.4">
      <c r="D14" s="136" t="s">
        <v>165</v>
      </c>
      <c r="E14" s="306">
        <f>SUMIF(A27:A183,"&lt;75",D27:D183)</f>
        <v>364891</v>
      </c>
      <c r="F14" s="146">
        <f>SUMPRODUCT(F$27:F100,$D$27:$D100)/SUM($D$27:$D100)</f>
        <v>49454.389365591371</v>
      </c>
      <c r="G14" s="146">
        <f>SUMPRODUCT(G$27:G100,$D$27:$D100)/SUM($D$27:$D100)</f>
        <v>49454.389365591371</v>
      </c>
      <c r="H14" s="146">
        <f>SUMPRODUCT(H$27:H100,$D$27:$D100)/SUM($D$27:$D100)</f>
        <v>49454.389365591371</v>
      </c>
      <c r="I14" s="146">
        <f>SUMPRODUCT(I$27:I100,$D$27:$D100)/SUM($D$27:$D100)</f>
        <v>61790.615712637475</v>
      </c>
      <c r="J14" s="146">
        <f>SUMPRODUCT(J$27:J100,$D$27:$D100)/SUM($D$27:$D100)</f>
        <v>63799.510949845295</v>
      </c>
    </row>
    <row r="15" spans="1:10" outlineLevel="1" x14ac:dyDescent="0.4">
      <c r="D15" s="2"/>
      <c r="E15" s="2"/>
      <c r="F15" s="2"/>
      <c r="G15" s="2"/>
      <c r="H15" s="2"/>
      <c r="I15" s="2"/>
    </row>
    <row r="16" spans="1:10" ht="36" outlineLevel="1" x14ac:dyDescent="0.3">
      <c r="D16" s="137" t="s">
        <v>122</v>
      </c>
      <c r="E16" s="368" t="s">
        <v>287</v>
      </c>
      <c r="F16" s="309">
        <v>2023</v>
      </c>
      <c r="G16" s="314">
        <v>2024</v>
      </c>
      <c r="H16" s="314">
        <v>2025</v>
      </c>
      <c r="I16" s="314">
        <v>2026</v>
      </c>
      <c r="J16" s="314">
        <v>2027</v>
      </c>
    </row>
    <row r="17" spans="1:10" ht="18" outlineLevel="1" x14ac:dyDescent="0.4">
      <c r="D17" s="138" t="s">
        <v>194</v>
      </c>
      <c r="E17" s="306">
        <f>SUM(D27:D180)</f>
        <v>365274</v>
      </c>
      <c r="F17" s="311">
        <f>$E$17*F24</f>
        <v>365274</v>
      </c>
      <c r="G17" s="308">
        <f>$E$17*G24</f>
        <v>371118.38400000002</v>
      </c>
      <c r="H17" s="308">
        <f>$E$17*H24</f>
        <v>384701.27208028256</v>
      </c>
      <c r="I17" s="308">
        <f>$E$17*I24</f>
        <v>380920.52626032918</v>
      </c>
      <c r="J17" s="308">
        <f>$E$17*J24</f>
        <v>380153.30466913938</v>
      </c>
    </row>
    <row r="18" spans="1:10" ht="18" outlineLevel="1" x14ac:dyDescent="0.4">
      <c r="D18" s="136" t="s">
        <v>115</v>
      </c>
      <c r="E18" s="306">
        <f>SUMIF(A27:A183,"&lt;11",D27:D183)</f>
        <v>1622</v>
      </c>
      <c r="F18" s="146">
        <f>SUMPRODUCT(F$27:F36,$D$27:$D36)/SUM($D$27:$D36)</f>
        <v>36000</v>
      </c>
      <c r="G18" s="146">
        <f>SUMPRODUCT(G$27:G36,$D$27:$D36)/SUM($D$27:$D36)</f>
        <v>36000</v>
      </c>
      <c r="H18" s="146">
        <f>SUMPRODUCT(H$27:H36,$D$27:$D36)/SUM($D$27:$D36)</f>
        <v>36000</v>
      </c>
      <c r="I18" s="146">
        <f>SUMPRODUCT(I$27:I36,$D$27:$D36)/SUM($D$27:$D36)</f>
        <v>36000</v>
      </c>
      <c r="J18" s="146">
        <f>SUMPRODUCT(J$27:J36,$D$27:$D36)/SUM($D$27:$D36)</f>
        <v>37400</v>
      </c>
    </row>
    <row r="19" spans="1:10" ht="18" outlineLevel="1" x14ac:dyDescent="0.4">
      <c r="D19" s="136" t="s">
        <v>121</v>
      </c>
      <c r="E19" s="306">
        <f>SUMIFS(D27:D183,A27:A183,"&gt;10",A27:A183,"&lt;21")</f>
        <v>86028</v>
      </c>
      <c r="F19" s="146">
        <f>SUMPRODUCT(F37:F46,$D37:$D46)/SUM($D37:$D46)</f>
        <v>37661.9175152276</v>
      </c>
      <c r="G19" s="146">
        <f>SUMPRODUCT(G37:G46,$D37:$D46)/SUM($D37:$D46)</f>
        <v>37661.9175152276</v>
      </c>
      <c r="H19" s="146">
        <f>SUMPRODUCT(H37:H46,$D37:$D46)/SUM($D37:$D46)</f>
        <v>37661.9175152276</v>
      </c>
      <c r="I19" s="146">
        <f>SUMPRODUCT(I37:I46,$D37:$D46)/SUM($D37:$D46)</f>
        <v>40568.54602571256</v>
      </c>
      <c r="J19" s="146">
        <f>SUMPRODUCT(J37:J46,$D37:$D46)/SUM($D37:$D46)</f>
        <v>41510.558887803971</v>
      </c>
    </row>
    <row r="20" spans="1:10" ht="18" outlineLevel="1" x14ac:dyDescent="0.4">
      <c r="D20" s="136" t="s">
        <v>119</v>
      </c>
      <c r="E20" s="306">
        <f>SUMIFS(D27:D183,A27:A183,"&gt;20",A27:A183,"&lt;31")</f>
        <v>97872</v>
      </c>
      <c r="F20" s="146">
        <f>SUMPRODUCT(F47:F56,$D47:$D56)/SUM($D47:$D56)</f>
        <v>43961.46262465261</v>
      </c>
      <c r="G20" s="146">
        <f>SUMPRODUCT(G47:G56,$D47:$D56)/SUM($D47:$D56)</f>
        <v>43961.46262465261</v>
      </c>
      <c r="H20" s="146">
        <f>SUMPRODUCT(H47:H56,$D47:$D56)/SUM($D47:$D56)</f>
        <v>43961.46262465261</v>
      </c>
      <c r="I20" s="146">
        <f>SUMPRODUCT(I47:I56,$D47:$D56)/SUM($D47:$D56)</f>
        <v>52051.921228747749</v>
      </c>
      <c r="J20" s="146">
        <f>SUMPRODUCT(J47:J56,$D47:$D56)/SUM($D47:$D56)</f>
        <v>53528.338135523947</v>
      </c>
    </row>
    <row r="21" spans="1:10" ht="18" outlineLevel="1" x14ac:dyDescent="0.4">
      <c r="D21" s="136" t="s">
        <v>120</v>
      </c>
      <c r="E21" s="306">
        <f>SUMIFS(D27:D183,A27:A183,"&gt;30",A27:A183,"&lt;41")</f>
        <v>90298</v>
      </c>
      <c r="F21" s="146">
        <f>SUMPRODUCT(F57:F66,$D57:$D66)/SUM($D57:$D66)</f>
        <v>51808.750802897077</v>
      </c>
      <c r="G21" s="146">
        <f>SUMPRODUCT(G57:G66,$D57:$D66)/SUM($D57:$D66)</f>
        <v>51808.750802897077</v>
      </c>
      <c r="H21" s="146">
        <f>SUMPRODUCT(H57:H66,$D57:$D66)/SUM($D57:$D66)</f>
        <v>51808.750802897077</v>
      </c>
      <c r="I21" s="146">
        <f>SUMPRODUCT(I57:I66,$D57:$D66)/SUM($D57:$D66)</f>
        <v>66121.979910961483</v>
      </c>
      <c r="J21" s="146">
        <f>SUMPRODUCT(J57:J66,$D57:$D66)/SUM($D57:$D66)</f>
        <v>68338.926222064722</v>
      </c>
    </row>
    <row r="22" spans="1:10" ht="18" outlineLevel="1" x14ac:dyDescent="0.4">
      <c r="D22" s="136" t="s">
        <v>164</v>
      </c>
      <c r="E22" s="306">
        <f>SUMIFS(D27:D183,A27:A183,"&gt;40",A27:A183,"&lt;75")</f>
        <v>89071</v>
      </c>
      <c r="F22" s="146">
        <f>SUMPRODUCT(F67:F100,$D67:$D100)/SUM($D67:$D100)</f>
        <v>64737.875402768579</v>
      </c>
      <c r="G22" s="146">
        <f>SUMPRODUCT(G67:G100,$D67:$D100)/SUM($D67:$D100)</f>
        <v>64737.875402768579</v>
      </c>
      <c r="H22" s="146">
        <f>SUMPRODUCT(H67:H100,$D67:$D100)/SUM($D67:$D100)</f>
        <v>64737.875402768579</v>
      </c>
      <c r="I22" s="146">
        <f>SUMPRODUCT(I67:I100,$D67:$D100)/SUM($D67:$D100)</f>
        <v>89067.24415354045</v>
      </c>
      <c r="J22" s="146">
        <f>SUMPRODUCT(J67:J100,$D67:$D100)/SUM($D67:$D100)</f>
        <v>92491.8359510952</v>
      </c>
    </row>
    <row r="23" spans="1:10" ht="18" outlineLevel="1" x14ac:dyDescent="0.4">
      <c r="D23" s="360" t="s">
        <v>125</v>
      </c>
      <c r="E23" s="306">
        <f>SUMIF(A27:A183,"&gt;74",D27:D183)</f>
        <v>387</v>
      </c>
      <c r="F23" s="146">
        <f>SUMPRODUCT(F101:F183,$D$101:$D183)/SUM($D$101:$D183)</f>
        <v>148722.44444444444</v>
      </c>
      <c r="G23" s="146">
        <f>SUMPRODUCT(G101:G183,$D$101:$D183)/SUM($D$101:$D183)</f>
        <v>148722.44444444444</v>
      </c>
      <c r="H23" s="146">
        <f>SUMPRODUCT(H101:H183,$D$101:$D183)/SUM($D$101:$D183)</f>
        <v>148722.44444444444</v>
      </c>
      <c r="I23" s="146">
        <f>SUMPRODUCT(I101:I183,$D$101:$D183)/SUM($D$101:$D183)</f>
        <v>222532.8165374677</v>
      </c>
      <c r="J23" s="146">
        <f>SUMPRODUCT(J101:J183,$D$101:$D183)/SUM($D$101:$D183)</f>
        <v>232981.91214470283</v>
      </c>
    </row>
    <row r="24" spans="1:10" x14ac:dyDescent="0.3">
      <c r="D24" s="217"/>
      <c r="E24" s="5" t="s">
        <v>286</v>
      </c>
      <c r="F24" s="298">
        <f>ընդհանուր!C39</f>
        <v>1</v>
      </c>
      <c r="G24" s="297">
        <f>ընդհանուր!E39</f>
        <v>1.016</v>
      </c>
      <c r="H24" s="297">
        <f>ընդհանուր!F39</f>
        <v>1.0531854774232017</v>
      </c>
      <c r="I24" s="297">
        <f>ընդհանուր!G39</f>
        <v>1.042835039614999</v>
      </c>
      <c r="J24" s="297">
        <f>ընդհանուր!H39</f>
        <v>1.040734639391633</v>
      </c>
    </row>
    <row r="25" spans="1:10" ht="39" customHeight="1" x14ac:dyDescent="0.3">
      <c r="A25" s="9"/>
      <c r="B25" s="254"/>
      <c r="C25" s="254"/>
      <c r="D25" s="651" t="s">
        <v>201</v>
      </c>
      <c r="E25" s="652"/>
      <c r="F25" s="309">
        <v>2023</v>
      </c>
      <c r="G25" s="314">
        <v>2024</v>
      </c>
      <c r="H25" s="314">
        <v>2025</v>
      </c>
      <c r="I25" s="314">
        <v>2026</v>
      </c>
      <c r="J25" s="314">
        <v>2027</v>
      </c>
    </row>
    <row r="26" spans="1:10" x14ac:dyDescent="0.3">
      <c r="A26" s="134" t="s">
        <v>0</v>
      </c>
      <c r="B26" s="134" t="s">
        <v>172</v>
      </c>
      <c r="C26" s="134" t="s">
        <v>200</v>
      </c>
      <c r="D26" s="134" t="s">
        <v>1</v>
      </c>
      <c r="E26" s="292" t="s">
        <v>2</v>
      </c>
      <c r="F26" s="266"/>
      <c r="G26" s="139"/>
      <c r="H26" s="139"/>
      <c r="I26" s="139"/>
    </row>
    <row r="27" spans="1:10" x14ac:dyDescent="0.3">
      <c r="A27" s="299">
        <v>1</v>
      </c>
      <c r="B27" s="300">
        <v>0.1</v>
      </c>
      <c r="C27" s="301">
        <f t="shared" ref="C27:C36" si="0">IF(A27&lt;=10,$C$3*A27,IF($B$3+(A27-10)*$B$4&gt;$B$5,$B$5,$B$3+(A27-10)*$B$4))</f>
        <v>0.01</v>
      </c>
      <c r="D27" s="340">
        <v>2</v>
      </c>
      <c r="E27" s="303">
        <v>36000</v>
      </c>
      <c r="F27" s="303">
        <f>+IF(F$3+$A27*F$5*$B27&lt;F$4,F$4,F$3+$A27*F$5*$B27)</f>
        <v>36000</v>
      </c>
      <c r="G27" s="303">
        <f t="shared" ref="G27:J30" si="1">+IF(G$3+$A27*G$5*$B27&lt;G$4,G$4,G$3+$A27*G$5*$B27)</f>
        <v>36000</v>
      </c>
      <c r="H27" s="303">
        <f t="shared" si="1"/>
        <v>36000</v>
      </c>
      <c r="I27" s="303">
        <f t="shared" si="1"/>
        <v>36000</v>
      </c>
      <c r="J27" s="303">
        <f t="shared" si="1"/>
        <v>37400</v>
      </c>
    </row>
    <row r="28" spans="1:10" x14ac:dyDescent="0.3">
      <c r="A28" s="299">
        <v>2</v>
      </c>
      <c r="B28" s="300">
        <v>0.1</v>
      </c>
      <c r="C28" s="301">
        <f t="shared" si="0"/>
        <v>0.02</v>
      </c>
      <c r="D28" s="340">
        <v>0</v>
      </c>
      <c r="E28" s="303">
        <f>+E27</f>
        <v>36000</v>
      </c>
      <c r="F28" s="303">
        <f>+IF(F$3+$A28*F$5*$B28&lt;F$4,F$4,F$3+$A28*F$5*$B28)</f>
        <v>36000</v>
      </c>
      <c r="G28" s="303">
        <f t="shared" si="1"/>
        <v>36000</v>
      </c>
      <c r="H28" s="303">
        <f t="shared" si="1"/>
        <v>36000</v>
      </c>
      <c r="I28" s="303">
        <f t="shared" si="1"/>
        <v>36000</v>
      </c>
      <c r="J28" s="303">
        <f t="shared" si="1"/>
        <v>37400</v>
      </c>
    </row>
    <row r="29" spans="1:10" x14ac:dyDescent="0.3">
      <c r="A29" s="299">
        <v>3</v>
      </c>
      <c r="B29" s="300">
        <v>0.1</v>
      </c>
      <c r="C29" s="301">
        <f t="shared" si="0"/>
        <v>0.03</v>
      </c>
      <c r="D29" s="340">
        <v>0</v>
      </c>
      <c r="E29" s="303">
        <f>+E28</f>
        <v>36000</v>
      </c>
      <c r="F29" s="303">
        <f>+IF(F$3+$A29*F$5*$B29&lt;F$4,F$4,F$3+$A29*F$5*$B29)</f>
        <v>36000</v>
      </c>
      <c r="G29" s="303">
        <f t="shared" si="1"/>
        <v>36000</v>
      </c>
      <c r="H29" s="303">
        <f t="shared" si="1"/>
        <v>36000</v>
      </c>
      <c r="I29" s="303">
        <f t="shared" si="1"/>
        <v>36000</v>
      </c>
      <c r="J29" s="303">
        <f t="shared" si="1"/>
        <v>37400</v>
      </c>
    </row>
    <row r="30" spans="1:10" x14ac:dyDescent="0.3">
      <c r="A30" s="299">
        <v>4</v>
      </c>
      <c r="B30" s="300">
        <v>0.1</v>
      </c>
      <c r="C30" s="301">
        <f t="shared" si="0"/>
        <v>0.04</v>
      </c>
      <c r="D30" s="340">
        <v>0</v>
      </c>
      <c r="E30" s="303">
        <f>+E29</f>
        <v>36000</v>
      </c>
      <c r="F30" s="303">
        <f>+IF(F$3+$A30*F$5*$B30&lt;F$4,F$4,F$3+$A30*F$5*$B30)</f>
        <v>36000</v>
      </c>
      <c r="G30" s="303">
        <f t="shared" si="1"/>
        <v>36000</v>
      </c>
      <c r="H30" s="303">
        <f t="shared" si="1"/>
        <v>36000</v>
      </c>
      <c r="I30" s="303">
        <f t="shared" si="1"/>
        <v>36000</v>
      </c>
      <c r="J30" s="303">
        <f t="shared" si="1"/>
        <v>37400</v>
      </c>
    </row>
    <row r="31" spans="1:10" x14ac:dyDescent="0.3">
      <c r="A31" s="299">
        <v>5</v>
      </c>
      <c r="B31" s="300">
        <v>0.5</v>
      </c>
      <c r="C31" s="301">
        <f t="shared" si="0"/>
        <v>0.05</v>
      </c>
      <c r="D31" s="359">
        <v>27</v>
      </c>
      <c r="E31" s="303">
        <v>36146.296296296299</v>
      </c>
      <c r="F31" s="303">
        <f t="shared" ref="F31:J36" si="2">+IF(F$3+$A31*F$5*$B31&lt;F$4,F$4,F$3+$A31*F$5*$B31)</f>
        <v>36000</v>
      </c>
      <c r="G31" s="303">
        <f>+IF(G$3+$A31*G$5*$B31&lt;G$4,G$4,G$3+$A31*G$5*$B31)</f>
        <v>36000</v>
      </c>
      <c r="H31" s="303">
        <f t="shared" si="2"/>
        <v>36000</v>
      </c>
      <c r="I31" s="303">
        <f t="shared" si="2"/>
        <v>36000</v>
      </c>
      <c r="J31" s="303">
        <f t="shared" si="2"/>
        <v>37400</v>
      </c>
    </row>
    <row r="32" spans="1:10" x14ac:dyDescent="0.3">
      <c r="A32" s="299">
        <v>6</v>
      </c>
      <c r="B32" s="300">
        <v>0.6</v>
      </c>
      <c r="C32" s="301">
        <f t="shared" si="0"/>
        <v>0.06</v>
      </c>
      <c r="D32" s="359">
        <v>35</v>
      </c>
      <c r="E32" s="303">
        <v>36000</v>
      </c>
      <c r="F32" s="303">
        <f t="shared" si="2"/>
        <v>36000</v>
      </c>
      <c r="G32" s="303">
        <f t="shared" si="2"/>
        <v>36000</v>
      </c>
      <c r="H32" s="303">
        <f t="shared" si="2"/>
        <v>36000</v>
      </c>
      <c r="I32" s="303">
        <f t="shared" si="2"/>
        <v>36000</v>
      </c>
      <c r="J32" s="303">
        <f t="shared" si="2"/>
        <v>37400</v>
      </c>
    </row>
    <row r="33" spans="1:10" x14ac:dyDescent="0.3">
      <c r="A33" s="299">
        <v>7</v>
      </c>
      <c r="B33" s="300">
        <v>0.7</v>
      </c>
      <c r="C33" s="301">
        <f t="shared" si="0"/>
        <v>7.0000000000000007E-2</v>
      </c>
      <c r="D33" s="359">
        <v>47</v>
      </c>
      <c r="E33" s="303">
        <v>36000</v>
      </c>
      <c r="F33" s="303">
        <f t="shared" si="2"/>
        <v>36000</v>
      </c>
      <c r="G33" s="303">
        <f t="shared" si="2"/>
        <v>36000</v>
      </c>
      <c r="H33" s="303">
        <f t="shared" si="2"/>
        <v>36000</v>
      </c>
      <c r="I33" s="303">
        <f t="shared" si="2"/>
        <v>36000</v>
      </c>
      <c r="J33" s="303">
        <f t="shared" si="2"/>
        <v>37400</v>
      </c>
    </row>
    <row r="34" spans="1:10" x14ac:dyDescent="0.3">
      <c r="A34" s="299">
        <v>8</v>
      </c>
      <c r="B34" s="300">
        <v>0.8</v>
      </c>
      <c r="C34" s="301">
        <f t="shared" si="0"/>
        <v>0.08</v>
      </c>
      <c r="D34" s="359">
        <v>89</v>
      </c>
      <c r="E34" s="303">
        <v>36000</v>
      </c>
      <c r="F34" s="303">
        <f t="shared" si="2"/>
        <v>36000</v>
      </c>
      <c r="G34" s="303">
        <f t="shared" si="2"/>
        <v>36000</v>
      </c>
      <c r="H34" s="303">
        <f t="shared" si="2"/>
        <v>36000</v>
      </c>
      <c r="I34" s="303">
        <f t="shared" si="2"/>
        <v>36000</v>
      </c>
      <c r="J34" s="303">
        <f t="shared" si="2"/>
        <v>37400</v>
      </c>
    </row>
    <row r="35" spans="1:10" x14ac:dyDescent="0.3">
      <c r="A35" s="299">
        <v>9</v>
      </c>
      <c r="B35" s="300">
        <v>0.9</v>
      </c>
      <c r="C35" s="301">
        <f t="shared" si="0"/>
        <v>0.09</v>
      </c>
      <c r="D35" s="359">
        <v>179</v>
      </c>
      <c r="E35" s="303">
        <v>36000</v>
      </c>
      <c r="F35" s="303">
        <f t="shared" si="2"/>
        <v>36000</v>
      </c>
      <c r="G35" s="303">
        <f t="shared" si="2"/>
        <v>36000</v>
      </c>
      <c r="H35" s="303">
        <f t="shared" si="2"/>
        <v>36000</v>
      </c>
      <c r="I35" s="303">
        <f t="shared" si="2"/>
        <v>36000</v>
      </c>
      <c r="J35" s="303">
        <f t="shared" si="2"/>
        <v>37400</v>
      </c>
    </row>
    <row r="36" spans="1:10" x14ac:dyDescent="0.3">
      <c r="A36" s="299">
        <v>10</v>
      </c>
      <c r="B36" s="300">
        <v>1</v>
      </c>
      <c r="C36" s="301">
        <f t="shared" si="0"/>
        <v>0.1</v>
      </c>
      <c r="D36" s="359">
        <v>1243</v>
      </c>
      <c r="E36" s="303">
        <v>36003.081255028155</v>
      </c>
      <c r="F36" s="303">
        <f>+IF(F$3+$A36*F$5*$B36&lt;F$4,F$4,F$3+$A36*F$5*$B36)</f>
        <v>36000</v>
      </c>
      <c r="G36" s="303">
        <f t="shared" si="2"/>
        <v>36000</v>
      </c>
      <c r="H36" s="303">
        <f t="shared" si="2"/>
        <v>36000</v>
      </c>
      <c r="I36" s="303">
        <f t="shared" si="2"/>
        <v>36000</v>
      </c>
      <c r="J36" s="303">
        <f t="shared" si="2"/>
        <v>37400</v>
      </c>
    </row>
    <row r="37" spans="1:10" x14ac:dyDescent="0.3">
      <c r="A37" s="299">
        <v>11</v>
      </c>
      <c r="B37" s="300">
        <f>+B36+(A37-10)*0.01</f>
        <v>1.01</v>
      </c>
      <c r="C37" s="301">
        <f t="shared" ref="C37:C68" si="3">IF(A37&lt;=10,$B$3,IF($B$3+(A37-10)*$B$4&gt;$B$5,$B$5,$B$3+(A37-10)*$B$4))</f>
        <v>0.13</v>
      </c>
      <c r="D37" s="359">
        <v>3000</v>
      </c>
      <c r="E37" s="303">
        <v>36000</v>
      </c>
      <c r="F37" s="303">
        <f>IF(F$3+(F$5*10+($A37-10)*F$6)*$B37&lt;F$4,F$4,F$3+(F$5*10+($A37-10)*F$6)*$B37)</f>
        <v>36000</v>
      </c>
      <c r="G37" s="303">
        <f>IF(G$3+(G$5*10+($A37-10)*G$6)*$B37&lt;G$4,G$4,G$3+(G$5*10+($A37-10)*G$6)*$B37)</f>
        <v>36000</v>
      </c>
      <c r="H37" s="303">
        <f>IF(H$3+(H$5*10+($A37-10)*H$6)*$B37&lt;H$4,H$4,H$3+(H$5*10+($A37-10)*H$6)*$B37)</f>
        <v>36000</v>
      </c>
      <c r="I37" s="303">
        <f>IF(I$3+(I$5*10+($A37-10)*I$6)*$B37&lt;I$4,I$4,I$3+(I$5*10+($A37-10)*I$6)*$B37)</f>
        <v>36000</v>
      </c>
      <c r="J37" s="303">
        <f>IF(J$3+(J$5*10+($A37-10)*J$6)*$B37&lt;J$4,J$4,J$3+(J$5*10+($A37-10)*J$6)*$B37)</f>
        <v>37400</v>
      </c>
    </row>
    <row r="38" spans="1:10" x14ac:dyDescent="0.3">
      <c r="A38" s="299">
        <v>12</v>
      </c>
      <c r="B38" s="300">
        <f>+B37+($A$37-10)*0.01</f>
        <v>1.02</v>
      </c>
      <c r="C38" s="301">
        <f t="shared" si="3"/>
        <v>0.16</v>
      </c>
      <c r="D38" s="359">
        <v>4743</v>
      </c>
      <c r="E38" s="303">
        <v>36000</v>
      </c>
      <c r="F38" s="303">
        <f t="shared" ref="F38:J84" si="4">IF(F$3+(F$5*10+($A38-10)*F$6)*$B38&lt;F$4,F$4,F$3+(F$5*10+($A38-10)*F$6)*$B38)</f>
        <v>36000</v>
      </c>
      <c r="G38" s="303">
        <f t="shared" si="4"/>
        <v>36000</v>
      </c>
      <c r="H38" s="303">
        <f t="shared" si="4"/>
        <v>36000</v>
      </c>
      <c r="I38" s="303">
        <f t="shared" si="4"/>
        <v>36000</v>
      </c>
      <c r="J38" s="303">
        <f t="shared" si="4"/>
        <v>37400</v>
      </c>
    </row>
    <row r="39" spans="1:10" x14ac:dyDescent="0.3">
      <c r="A39" s="299">
        <v>13</v>
      </c>
      <c r="B39" s="300">
        <f t="shared" ref="B39:B66" si="5">+B38+($A$37-10)*0.01</f>
        <v>1.03</v>
      </c>
      <c r="C39" s="301">
        <f t="shared" si="3"/>
        <v>0.19</v>
      </c>
      <c r="D39" s="359">
        <v>7071</v>
      </c>
      <c r="E39" s="303">
        <v>36000</v>
      </c>
      <c r="F39" s="303">
        <f t="shared" si="4"/>
        <v>36000</v>
      </c>
      <c r="G39" s="303">
        <f t="shared" si="4"/>
        <v>36000</v>
      </c>
      <c r="H39" s="303">
        <f t="shared" si="4"/>
        <v>36000</v>
      </c>
      <c r="I39" s="303">
        <f t="shared" si="4"/>
        <v>36720.5</v>
      </c>
      <c r="J39" s="303">
        <f t="shared" si="4"/>
        <v>37400</v>
      </c>
    </row>
    <row r="40" spans="1:10" x14ac:dyDescent="0.3">
      <c r="A40" s="299">
        <v>14</v>
      </c>
      <c r="B40" s="300">
        <f t="shared" si="5"/>
        <v>1.04</v>
      </c>
      <c r="C40" s="301">
        <f t="shared" si="3"/>
        <v>0.22</v>
      </c>
      <c r="D40" s="359">
        <v>8626</v>
      </c>
      <c r="E40" s="303">
        <v>36000.208671458378</v>
      </c>
      <c r="F40" s="303">
        <f t="shared" si="4"/>
        <v>36000</v>
      </c>
      <c r="G40" s="303">
        <f t="shared" si="4"/>
        <v>36000</v>
      </c>
      <c r="H40" s="303">
        <f t="shared" si="4"/>
        <v>36000</v>
      </c>
      <c r="I40" s="303">
        <f t="shared" si="4"/>
        <v>37832</v>
      </c>
      <c r="J40" s="303">
        <f t="shared" si="4"/>
        <v>38560</v>
      </c>
    </row>
    <row r="41" spans="1:10" x14ac:dyDescent="0.3">
      <c r="A41" s="299">
        <v>15</v>
      </c>
      <c r="B41" s="300">
        <f t="shared" si="5"/>
        <v>1.05</v>
      </c>
      <c r="C41" s="301">
        <f t="shared" si="3"/>
        <v>0.25</v>
      </c>
      <c r="D41" s="359">
        <v>9729</v>
      </c>
      <c r="E41" s="303">
        <v>36599.691643539933</v>
      </c>
      <c r="F41" s="303">
        <f t="shared" si="4"/>
        <v>36600</v>
      </c>
      <c r="G41" s="303">
        <f t="shared" si="4"/>
        <v>36600</v>
      </c>
      <c r="H41" s="303">
        <f t="shared" si="4"/>
        <v>36600</v>
      </c>
      <c r="I41" s="303">
        <f t="shared" si="4"/>
        <v>38962.5</v>
      </c>
      <c r="J41" s="303">
        <f t="shared" si="4"/>
        <v>39750</v>
      </c>
    </row>
    <row r="42" spans="1:10" x14ac:dyDescent="0.3">
      <c r="A42" s="299">
        <v>16</v>
      </c>
      <c r="B42" s="300">
        <f t="shared" si="5"/>
        <v>1.06</v>
      </c>
      <c r="C42" s="301">
        <f t="shared" si="3"/>
        <v>0.28000000000000003</v>
      </c>
      <c r="D42" s="359">
        <v>10459</v>
      </c>
      <c r="E42" s="303">
        <v>37249.761927526532</v>
      </c>
      <c r="F42" s="303">
        <f t="shared" si="4"/>
        <v>37250</v>
      </c>
      <c r="G42" s="303">
        <f t="shared" si="4"/>
        <v>37250</v>
      </c>
      <c r="H42" s="303">
        <f t="shared" si="4"/>
        <v>37250</v>
      </c>
      <c r="I42" s="303">
        <f t="shared" si="4"/>
        <v>40112</v>
      </c>
      <c r="J42" s="303">
        <f>IF(J$3+(J$5*10+($A42-10)*J$6)*$B42&lt;J$4,J$4,J$3+(J$5*10+($A42-10)*J$6)*$B42)</f>
        <v>40960</v>
      </c>
    </row>
    <row r="43" spans="1:10" x14ac:dyDescent="0.3">
      <c r="A43" s="299">
        <v>17</v>
      </c>
      <c r="B43" s="300">
        <f t="shared" si="5"/>
        <v>1.07</v>
      </c>
      <c r="C43" s="301">
        <f t="shared" si="3"/>
        <v>0.31</v>
      </c>
      <c r="D43" s="359">
        <v>10775</v>
      </c>
      <c r="E43" s="303">
        <v>37909.82088167053</v>
      </c>
      <c r="F43" s="303">
        <f t="shared" si="4"/>
        <v>37910</v>
      </c>
      <c r="G43" s="303">
        <f t="shared" si="4"/>
        <v>37910</v>
      </c>
      <c r="H43" s="303">
        <f t="shared" si="4"/>
        <v>37910</v>
      </c>
      <c r="I43" s="303">
        <f t="shared" si="4"/>
        <v>41280.5</v>
      </c>
      <c r="J43" s="303">
        <f t="shared" si="4"/>
        <v>42190</v>
      </c>
    </row>
    <row r="44" spans="1:10" x14ac:dyDescent="0.3">
      <c r="A44" s="299">
        <v>18</v>
      </c>
      <c r="B44" s="300">
        <f t="shared" si="5"/>
        <v>1.08</v>
      </c>
      <c r="C44" s="301">
        <f t="shared" si="3"/>
        <v>0.33999999999999997</v>
      </c>
      <c r="D44" s="359">
        <v>10447</v>
      </c>
      <c r="E44" s="303">
        <v>38580.620273762805</v>
      </c>
      <c r="F44" s="303">
        <f t="shared" si="4"/>
        <v>38580</v>
      </c>
      <c r="G44" s="303">
        <f t="shared" si="4"/>
        <v>38580</v>
      </c>
      <c r="H44" s="303">
        <f t="shared" si="4"/>
        <v>38580</v>
      </c>
      <c r="I44" s="303">
        <f t="shared" si="4"/>
        <v>42468</v>
      </c>
      <c r="J44" s="303">
        <f t="shared" si="4"/>
        <v>43440</v>
      </c>
    </row>
    <row r="45" spans="1:10" x14ac:dyDescent="0.3">
      <c r="A45" s="299">
        <v>19</v>
      </c>
      <c r="B45" s="300">
        <f t="shared" si="5"/>
        <v>1.0900000000000001</v>
      </c>
      <c r="C45" s="301">
        <f t="shared" si="3"/>
        <v>0.37</v>
      </c>
      <c r="D45" s="359">
        <v>10328</v>
      </c>
      <c r="E45" s="303">
        <v>39259.42292796282</v>
      </c>
      <c r="F45" s="303">
        <f t="shared" si="4"/>
        <v>39260</v>
      </c>
      <c r="G45" s="303">
        <f t="shared" si="4"/>
        <v>39260</v>
      </c>
      <c r="H45" s="303">
        <f t="shared" si="4"/>
        <v>39260</v>
      </c>
      <c r="I45" s="303">
        <f t="shared" si="4"/>
        <v>43674.5</v>
      </c>
      <c r="J45" s="303">
        <f t="shared" si="4"/>
        <v>44710</v>
      </c>
    </row>
    <row r="46" spans="1:10" x14ac:dyDescent="0.3">
      <c r="A46" s="299">
        <v>20</v>
      </c>
      <c r="B46" s="300">
        <f t="shared" si="5"/>
        <v>1.1000000000000001</v>
      </c>
      <c r="C46" s="301">
        <f t="shared" si="3"/>
        <v>0.4</v>
      </c>
      <c r="D46" s="359">
        <v>10850</v>
      </c>
      <c r="E46" s="303">
        <v>39950.196313364053</v>
      </c>
      <c r="F46" s="303">
        <f t="shared" si="4"/>
        <v>39950</v>
      </c>
      <c r="G46" s="303">
        <f t="shared" si="4"/>
        <v>39950</v>
      </c>
      <c r="H46" s="303">
        <f t="shared" si="4"/>
        <v>39950</v>
      </c>
      <c r="I46" s="303">
        <f t="shared" si="4"/>
        <v>44900</v>
      </c>
      <c r="J46" s="303">
        <f t="shared" si="4"/>
        <v>46000</v>
      </c>
    </row>
    <row r="47" spans="1:10" x14ac:dyDescent="0.3">
      <c r="A47" s="299">
        <v>21</v>
      </c>
      <c r="B47" s="300">
        <f t="shared" si="5"/>
        <v>1.1100000000000001</v>
      </c>
      <c r="C47" s="301">
        <f t="shared" si="3"/>
        <v>0.42999999999999994</v>
      </c>
      <c r="D47" s="359">
        <v>10084</v>
      </c>
      <c r="E47" s="303">
        <v>40650</v>
      </c>
      <c r="F47" s="303">
        <f t="shared" si="4"/>
        <v>40650</v>
      </c>
      <c r="G47" s="303">
        <f t="shared" si="4"/>
        <v>40650</v>
      </c>
      <c r="H47" s="303">
        <f t="shared" si="4"/>
        <v>40650</v>
      </c>
      <c r="I47" s="303">
        <f t="shared" si="4"/>
        <v>46144.5</v>
      </c>
      <c r="J47" s="303">
        <f t="shared" si="4"/>
        <v>47310</v>
      </c>
    </row>
    <row r="48" spans="1:10" x14ac:dyDescent="0.3">
      <c r="A48" s="299">
        <v>22</v>
      </c>
      <c r="B48" s="300">
        <f t="shared" si="5"/>
        <v>1.1200000000000001</v>
      </c>
      <c r="C48" s="301">
        <f t="shared" si="3"/>
        <v>0.45999999999999996</v>
      </c>
      <c r="D48" s="359">
        <v>9590</v>
      </c>
      <c r="E48" s="303">
        <v>41359.253388946818</v>
      </c>
      <c r="F48" s="303">
        <f t="shared" si="4"/>
        <v>41360</v>
      </c>
      <c r="G48" s="303">
        <f t="shared" si="4"/>
        <v>41360</v>
      </c>
      <c r="H48" s="303">
        <f t="shared" si="4"/>
        <v>41360</v>
      </c>
      <c r="I48" s="303">
        <f t="shared" si="4"/>
        <v>47408</v>
      </c>
      <c r="J48" s="303">
        <f t="shared" si="4"/>
        <v>48640</v>
      </c>
    </row>
    <row r="49" spans="1:10" x14ac:dyDescent="0.3">
      <c r="A49" s="299">
        <v>23</v>
      </c>
      <c r="B49" s="300">
        <f t="shared" si="5"/>
        <v>1.1300000000000001</v>
      </c>
      <c r="C49" s="301">
        <f t="shared" si="3"/>
        <v>0.49</v>
      </c>
      <c r="D49" s="359">
        <v>9476</v>
      </c>
      <c r="E49" s="303">
        <v>42080</v>
      </c>
      <c r="F49" s="303">
        <f t="shared" si="4"/>
        <v>42080</v>
      </c>
      <c r="G49" s="303">
        <f t="shared" si="4"/>
        <v>42080</v>
      </c>
      <c r="H49" s="303">
        <f t="shared" si="4"/>
        <v>42080</v>
      </c>
      <c r="I49" s="303">
        <f t="shared" si="4"/>
        <v>48690.5</v>
      </c>
      <c r="J49" s="303">
        <f t="shared" si="4"/>
        <v>49990</v>
      </c>
    </row>
    <row r="50" spans="1:10" x14ac:dyDescent="0.3">
      <c r="A50" s="299">
        <v>24</v>
      </c>
      <c r="B50" s="300">
        <f t="shared" si="5"/>
        <v>1.1400000000000001</v>
      </c>
      <c r="C50" s="301">
        <f t="shared" si="3"/>
        <v>0.52</v>
      </c>
      <c r="D50" s="359">
        <v>9622</v>
      </c>
      <c r="E50" s="303">
        <v>42810.478071087091</v>
      </c>
      <c r="F50" s="303">
        <f t="shared" si="4"/>
        <v>42810</v>
      </c>
      <c r="G50" s="303">
        <f t="shared" si="4"/>
        <v>42810</v>
      </c>
      <c r="H50" s="303">
        <f t="shared" si="4"/>
        <v>42810</v>
      </c>
      <c r="I50" s="303">
        <f t="shared" si="4"/>
        <v>49992</v>
      </c>
      <c r="J50" s="303">
        <f t="shared" si="4"/>
        <v>51360</v>
      </c>
    </row>
    <row r="51" spans="1:10" x14ac:dyDescent="0.3">
      <c r="A51" s="299">
        <v>25</v>
      </c>
      <c r="B51" s="300">
        <f t="shared" si="5"/>
        <v>1.1500000000000001</v>
      </c>
      <c r="C51" s="301">
        <f t="shared" si="3"/>
        <v>0.54999999999999993</v>
      </c>
      <c r="D51" s="359">
        <v>10128</v>
      </c>
      <c r="E51" s="303">
        <v>43549.412519747239</v>
      </c>
      <c r="F51" s="303">
        <f t="shared" si="4"/>
        <v>43550</v>
      </c>
      <c r="G51" s="303">
        <f t="shared" si="4"/>
        <v>43550</v>
      </c>
      <c r="H51" s="303">
        <f t="shared" si="4"/>
        <v>43550</v>
      </c>
      <c r="I51" s="303">
        <f t="shared" si="4"/>
        <v>51312.5</v>
      </c>
      <c r="J51" s="303">
        <f t="shared" si="4"/>
        <v>52750</v>
      </c>
    </row>
    <row r="52" spans="1:10" x14ac:dyDescent="0.3">
      <c r="A52" s="299">
        <v>26</v>
      </c>
      <c r="B52" s="300">
        <f t="shared" si="5"/>
        <v>1.1600000000000001</v>
      </c>
      <c r="C52" s="301">
        <f t="shared" si="3"/>
        <v>0.57999999999999996</v>
      </c>
      <c r="D52" s="359">
        <v>9927</v>
      </c>
      <c r="E52" s="303">
        <v>44299.325073033142</v>
      </c>
      <c r="F52" s="303">
        <f t="shared" si="4"/>
        <v>44300</v>
      </c>
      <c r="G52" s="303">
        <f t="shared" si="4"/>
        <v>44300</v>
      </c>
      <c r="H52" s="303">
        <f t="shared" si="4"/>
        <v>44300</v>
      </c>
      <c r="I52" s="303">
        <f t="shared" si="4"/>
        <v>52652</v>
      </c>
      <c r="J52" s="303">
        <f t="shared" si="4"/>
        <v>54160</v>
      </c>
    </row>
    <row r="53" spans="1:10" x14ac:dyDescent="0.3">
      <c r="A53" s="299">
        <v>27</v>
      </c>
      <c r="B53" s="300">
        <f t="shared" si="5"/>
        <v>1.1700000000000002</v>
      </c>
      <c r="C53" s="301">
        <f t="shared" si="3"/>
        <v>0.61</v>
      </c>
      <c r="D53" s="359">
        <v>9950</v>
      </c>
      <c r="E53" s="303">
        <v>45058.483919597988</v>
      </c>
      <c r="F53" s="303">
        <f t="shared" si="4"/>
        <v>45060</v>
      </c>
      <c r="G53" s="303">
        <f t="shared" si="4"/>
        <v>45060</v>
      </c>
      <c r="H53" s="303">
        <f t="shared" si="4"/>
        <v>45060</v>
      </c>
      <c r="I53" s="303">
        <f t="shared" si="4"/>
        <v>54010.5</v>
      </c>
      <c r="J53" s="303">
        <f t="shared" si="4"/>
        <v>55590</v>
      </c>
    </row>
    <row r="54" spans="1:10" x14ac:dyDescent="0.3">
      <c r="A54" s="299">
        <v>28</v>
      </c>
      <c r="B54" s="300">
        <f t="shared" si="5"/>
        <v>1.1800000000000002</v>
      </c>
      <c r="C54" s="301">
        <f t="shared" si="3"/>
        <v>0.64</v>
      </c>
      <c r="D54" s="359">
        <v>9752</v>
      </c>
      <c r="E54" s="303">
        <v>45829.763125512713</v>
      </c>
      <c r="F54" s="303">
        <f t="shared" si="4"/>
        <v>45830</v>
      </c>
      <c r="G54" s="303">
        <f t="shared" si="4"/>
        <v>45830</v>
      </c>
      <c r="H54" s="303">
        <f t="shared" si="4"/>
        <v>45830</v>
      </c>
      <c r="I54" s="303">
        <f t="shared" si="4"/>
        <v>55388</v>
      </c>
      <c r="J54" s="303">
        <f t="shared" si="4"/>
        <v>57040.000000000007</v>
      </c>
    </row>
    <row r="55" spans="1:10" x14ac:dyDescent="0.3">
      <c r="A55" s="299">
        <v>29</v>
      </c>
      <c r="B55" s="300">
        <f t="shared" si="5"/>
        <v>1.1900000000000002</v>
      </c>
      <c r="C55" s="301">
        <f t="shared" si="3"/>
        <v>0.66999999999999993</v>
      </c>
      <c r="D55" s="359">
        <v>9631</v>
      </c>
      <c r="E55" s="303">
        <v>46610</v>
      </c>
      <c r="F55" s="303">
        <f t="shared" si="4"/>
        <v>46610</v>
      </c>
      <c r="G55" s="303">
        <f t="shared" si="4"/>
        <v>46610</v>
      </c>
      <c r="H55" s="303">
        <f t="shared" si="4"/>
        <v>46610</v>
      </c>
      <c r="I55" s="303">
        <f t="shared" si="4"/>
        <v>56784.500000000007</v>
      </c>
      <c r="J55" s="303">
        <f t="shared" si="4"/>
        <v>58510.000000000007</v>
      </c>
    </row>
    <row r="56" spans="1:10" x14ac:dyDescent="0.3">
      <c r="A56" s="299">
        <v>30</v>
      </c>
      <c r="B56" s="300">
        <f t="shared" si="5"/>
        <v>1.2000000000000002</v>
      </c>
      <c r="C56" s="301">
        <f t="shared" si="3"/>
        <v>0.7</v>
      </c>
      <c r="D56" s="359">
        <v>9712</v>
      </c>
      <c r="E56" s="303">
        <v>47400.082372322897</v>
      </c>
      <c r="F56" s="303">
        <f t="shared" si="4"/>
        <v>47400</v>
      </c>
      <c r="G56" s="303">
        <f t="shared" si="4"/>
        <v>47400</v>
      </c>
      <c r="H56" s="303">
        <f t="shared" si="4"/>
        <v>47400</v>
      </c>
      <c r="I56" s="303">
        <f t="shared" si="4"/>
        <v>58200.000000000007</v>
      </c>
      <c r="J56" s="303">
        <f t="shared" si="4"/>
        <v>60000.000000000007</v>
      </c>
    </row>
    <row r="57" spans="1:10" x14ac:dyDescent="0.3">
      <c r="A57" s="299">
        <v>31</v>
      </c>
      <c r="B57" s="300">
        <f t="shared" si="5"/>
        <v>1.2100000000000002</v>
      </c>
      <c r="C57" s="301">
        <f t="shared" si="3"/>
        <v>0.73</v>
      </c>
      <c r="D57" s="359">
        <v>9739</v>
      </c>
      <c r="E57" s="303">
        <v>48199.599548208236</v>
      </c>
      <c r="F57" s="303">
        <f t="shared" si="4"/>
        <v>48200</v>
      </c>
      <c r="G57" s="303">
        <f t="shared" si="4"/>
        <v>48200</v>
      </c>
      <c r="H57" s="303">
        <f t="shared" si="4"/>
        <v>48200</v>
      </c>
      <c r="I57" s="303">
        <f t="shared" si="4"/>
        <v>59634.500000000007</v>
      </c>
      <c r="J57" s="303">
        <f t="shared" si="4"/>
        <v>61510.000000000007</v>
      </c>
    </row>
    <row r="58" spans="1:10" x14ac:dyDescent="0.3">
      <c r="A58" s="299">
        <v>32</v>
      </c>
      <c r="B58" s="300">
        <f t="shared" si="5"/>
        <v>1.2200000000000002</v>
      </c>
      <c r="C58" s="301">
        <f t="shared" si="3"/>
        <v>0.7599999999999999</v>
      </c>
      <c r="D58" s="359">
        <v>9497</v>
      </c>
      <c r="E58" s="303">
        <v>49009.914709908393</v>
      </c>
      <c r="F58" s="303">
        <f t="shared" si="4"/>
        <v>49010</v>
      </c>
      <c r="G58" s="303">
        <f t="shared" si="4"/>
        <v>49010</v>
      </c>
      <c r="H58" s="303">
        <f t="shared" si="4"/>
        <v>49010</v>
      </c>
      <c r="I58" s="303">
        <f t="shared" si="4"/>
        <v>61088.000000000007</v>
      </c>
      <c r="J58" s="303">
        <f t="shared" si="4"/>
        <v>63040.000000000007</v>
      </c>
    </row>
    <row r="59" spans="1:10" x14ac:dyDescent="0.3">
      <c r="A59" s="299">
        <v>33</v>
      </c>
      <c r="B59" s="300">
        <f t="shared" si="5"/>
        <v>1.2300000000000002</v>
      </c>
      <c r="C59" s="301">
        <f t="shared" si="3"/>
        <v>0.78999999999999992</v>
      </c>
      <c r="D59" s="359">
        <v>9152</v>
      </c>
      <c r="E59" s="303">
        <v>49830</v>
      </c>
      <c r="F59" s="303">
        <f t="shared" si="4"/>
        <v>49830</v>
      </c>
      <c r="G59" s="303">
        <f t="shared" si="4"/>
        <v>49830</v>
      </c>
      <c r="H59" s="303">
        <f t="shared" si="4"/>
        <v>49830</v>
      </c>
      <c r="I59" s="303">
        <f t="shared" si="4"/>
        <v>62560.500000000007</v>
      </c>
      <c r="J59" s="303">
        <f t="shared" si="4"/>
        <v>64590.000000000007</v>
      </c>
    </row>
    <row r="60" spans="1:10" x14ac:dyDescent="0.3">
      <c r="A60" s="299">
        <v>34</v>
      </c>
      <c r="B60" s="300">
        <f t="shared" si="5"/>
        <v>1.2400000000000002</v>
      </c>
      <c r="C60" s="301">
        <f t="shared" si="3"/>
        <v>0.82</v>
      </c>
      <c r="D60" s="359">
        <v>8862</v>
      </c>
      <c r="E60" s="303">
        <v>50660</v>
      </c>
      <c r="F60" s="303">
        <f t="shared" si="4"/>
        <v>50660</v>
      </c>
      <c r="G60" s="303">
        <f t="shared" si="4"/>
        <v>50660</v>
      </c>
      <c r="H60" s="303">
        <f t="shared" si="4"/>
        <v>50660</v>
      </c>
      <c r="I60" s="303">
        <f t="shared" si="4"/>
        <v>64052.000000000007</v>
      </c>
      <c r="J60" s="303">
        <f t="shared" si="4"/>
        <v>66160</v>
      </c>
    </row>
    <row r="61" spans="1:10" x14ac:dyDescent="0.3">
      <c r="A61" s="299">
        <v>35</v>
      </c>
      <c r="B61" s="300">
        <f t="shared" si="5"/>
        <v>1.2500000000000002</v>
      </c>
      <c r="C61" s="301">
        <f t="shared" si="3"/>
        <v>0.85</v>
      </c>
      <c r="D61" s="359">
        <v>10520</v>
      </c>
      <c r="E61" s="303">
        <v>51499.144486692014</v>
      </c>
      <c r="F61" s="303">
        <f t="shared" si="4"/>
        <v>51500</v>
      </c>
      <c r="G61" s="303">
        <f t="shared" si="4"/>
        <v>51500</v>
      </c>
      <c r="H61" s="303">
        <f t="shared" si="4"/>
        <v>51500</v>
      </c>
      <c r="I61" s="303">
        <f t="shared" si="4"/>
        <v>65562.5</v>
      </c>
      <c r="J61" s="303">
        <f t="shared" si="4"/>
        <v>67750</v>
      </c>
    </row>
    <row r="62" spans="1:10" x14ac:dyDescent="0.3">
      <c r="A62" s="299">
        <v>36</v>
      </c>
      <c r="B62" s="300">
        <f t="shared" si="5"/>
        <v>1.2600000000000002</v>
      </c>
      <c r="C62" s="301">
        <f t="shared" si="3"/>
        <v>0.88</v>
      </c>
      <c r="D62" s="359">
        <v>9659</v>
      </c>
      <c r="E62" s="303">
        <v>52348.417020395485</v>
      </c>
      <c r="F62" s="303">
        <f t="shared" si="4"/>
        <v>52350</v>
      </c>
      <c r="G62" s="303">
        <f t="shared" si="4"/>
        <v>52350</v>
      </c>
      <c r="H62" s="303">
        <f t="shared" si="4"/>
        <v>52350</v>
      </c>
      <c r="I62" s="303">
        <f t="shared" si="4"/>
        <v>67092</v>
      </c>
      <c r="J62" s="303">
        <f t="shared" si="4"/>
        <v>69360</v>
      </c>
    </row>
    <row r="63" spans="1:10" x14ac:dyDescent="0.3">
      <c r="A63" s="299">
        <v>37</v>
      </c>
      <c r="B63" s="300">
        <f>+B62+($A$37-10)*0.01</f>
        <v>1.2700000000000002</v>
      </c>
      <c r="C63" s="301">
        <f t="shared" si="3"/>
        <v>0.90999999999999992</v>
      </c>
      <c r="D63" s="359">
        <v>8744</v>
      </c>
      <c r="E63" s="303">
        <v>53209.512808783169</v>
      </c>
      <c r="F63" s="303">
        <f t="shared" si="4"/>
        <v>53210.000000000007</v>
      </c>
      <c r="G63" s="303">
        <f t="shared" si="4"/>
        <v>53210.000000000007</v>
      </c>
      <c r="H63" s="303">
        <f t="shared" si="4"/>
        <v>53210.000000000007</v>
      </c>
      <c r="I63" s="303">
        <f t="shared" si="4"/>
        <v>68640.5</v>
      </c>
      <c r="J63" s="303">
        <f t="shared" si="4"/>
        <v>70990</v>
      </c>
    </row>
    <row r="64" spans="1:10" x14ac:dyDescent="0.3">
      <c r="A64" s="299">
        <v>38</v>
      </c>
      <c r="B64" s="300">
        <f t="shared" si="5"/>
        <v>1.2800000000000002</v>
      </c>
      <c r="C64" s="301">
        <f t="shared" si="3"/>
        <v>0.94</v>
      </c>
      <c r="D64" s="359">
        <v>8280</v>
      </c>
      <c r="E64" s="303">
        <v>54080.381642512075</v>
      </c>
      <c r="F64" s="303">
        <f t="shared" si="4"/>
        <v>54080.000000000007</v>
      </c>
      <c r="G64" s="303">
        <f t="shared" si="4"/>
        <v>54080.000000000007</v>
      </c>
      <c r="H64" s="303">
        <f t="shared" si="4"/>
        <v>54080.000000000007</v>
      </c>
      <c r="I64" s="303">
        <f t="shared" si="4"/>
        <v>70208</v>
      </c>
      <c r="J64" s="303">
        <f t="shared" si="4"/>
        <v>72640</v>
      </c>
    </row>
    <row r="65" spans="1:10" x14ac:dyDescent="0.3">
      <c r="A65" s="299">
        <v>39</v>
      </c>
      <c r="B65" s="300">
        <f t="shared" si="5"/>
        <v>1.2900000000000003</v>
      </c>
      <c r="C65" s="301">
        <f t="shared" si="3"/>
        <v>0.97</v>
      </c>
      <c r="D65" s="359">
        <v>7929</v>
      </c>
      <c r="E65" s="303">
        <v>54959.668306217682</v>
      </c>
      <c r="F65" s="303">
        <f t="shared" si="4"/>
        <v>54960.000000000007</v>
      </c>
      <c r="G65" s="303">
        <f t="shared" si="4"/>
        <v>54960.000000000007</v>
      </c>
      <c r="H65" s="303">
        <f t="shared" si="4"/>
        <v>54960.000000000007</v>
      </c>
      <c r="I65" s="303">
        <f t="shared" si="4"/>
        <v>71794.5</v>
      </c>
      <c r="J65" s="303">
        <f t="shared" si="4"/>
        <v>74310</v>
      </c>
    </row>
    <row r="66" spans="1:10" x14ac:dyDescent="0.3">
      <c r="A66" s="299">
        <v>40</v>
      </c>
      <c r="B66" s="300">
        <f t="shared" si="5"/>
        <v>1.3000000000000003</v>
      </c>
      <c r="C66" s="301">
        <f t="shared" si="3"/>
        <v>0.99999999999999989</v>
      </c>
      <c r="D66" s="359">
        <v>7916</v>
      </c>
      <c r="E66" s="303">
        <v>55849.776402223346</v>
      </c>
      <c r="F66" s="303">
        <f t="shared" si="4"/>
        <v>55850.000000000007</v>
      </c>
      <c r="G66" s="303">
        <f t="shared" si="4"/>
        <v>55850.000000000007</v>
      </c>
      <c r="H66" s="303">
        <f t="shared" si="4"/>
        <v>55850.000000000007</v>
      </c>
      <c r="I66" s="303">
        <f t="shared" si="4"/>
        <v>73400</v>
      </c>
      <c r="J66" s="303">
        <f t="shared" si="4"/>
        <v>76000</v>
      </c>
    </row>
    <row r="67" spans="1:10" x14ac:dyDescent="0.3">
      <c r="A67" s="299">
        <v>41</v>
      </c>
      <c r="B67" s="300">
        <f t="shared" ref="B67:B101" si="6">+$B$66+(A67-40)*0.02</f>
        <v>1.3200000000000003</v>
      </c>
      <c r="C67" s="301">
        <f t="shared" si="3"/>
        <v>1.03</v>
      </c>
      <c r="D67" s="359">
        <v>7637</v>
      </c>
      <c r="E67" s="303">
        <v>56998.310855047792</v>
      </c>
      <c r="F67" s="303">
        <f t="shared" si="4"/>
        <v>57000.000000000007</v>
      </c>
      <c r="G67" s="303">
        <f t="shared" si="4"/>
        <v>57000.000000000007</v>
      </c>
      <c r="H67" s="303">
        <f t="shared" si="4"/>
        <v>57000.000000000007</v>
      </c>
      <c r="I67" s="303">
        <f t="shared" si="4"/>
        <v>75414.000000000015</v>
      </c>
      <c r="J67" s="303">
        <f t="shared" si="4"/>
        <v>78120.000000000015</v>
      </c>
    </row>
    <row r="68" spans="1:10" x14ac:dyDescent="0.3">
      <c r="A68" s="299">
        <v>42</v>
      </c>
      <c r="B68" s="300">
        <f t="shared" si="6"/>
        <v>1.3400000000000003</v>
      </c>
      <c r="C68" s="301">
        <f t="shared" si="3"/>
        <v>1.06</v>
      </c>
      <c r="D68" s="359">
        <v>7695</v>
      </c>
      <c r="E68" s="303">
        <v>58170</v>
      </c>
      <c r="F68" s="303">
        <f t="shared" si="4"/>
        <v>58170.000000000007</v>
      </c>
      <c r="G68" s="303">
        <f t="shared" si="4"/>
        <v>58170.000000000007</v>
      </c>
      <c r="H68" s="303">
        <f t="shared" si="4"/>
        <v>58170.000000000007</v>
      </c>
      <c r="I68" s="303">
        <f t="shared" si="4"/>
        <v>77466.000000000015</v>
      </c>
      <c r="J68" s="303">
        <f t="shared" si="4"/>
        <v>80280.000000000015</v>
      </c>
    </row>
    <row r="69" spans="1:10" x14ac:dyDescent="0.3">
      <c r="A69" s="299">
        <v>43</v>
      </c>
      <c r="B69" s="300">
        <f t="shared" si="6"/>
        <v>1.3600000000000003</v>
      </c>
      <c r="C69" s="301">
        <f t="shared" ref="C69:C100" si="7">IF(A69&lt;=10,$B$3,IF($B$3+(A69-10)*$B$4&gt;$B$5,$B$5,$B$3+(A69-10)*$B$4))</f>
        <v>1.0900000000000001</v>
      </c>
      <c r="D69" s="359">
        <v>7694</v>
      </c>
      <c r="E69" s="303">
        <v>59359.20717442163</v>
      </c>
      <c r="F69" s="303">
        <f t="shared" si="4"/>
        <v>59360.000000000007</v>
      </c>
      <c r="G69" s="303">
        <f t="shared" si="4"/>
        <v>59360.000000000007</v>
      </c>
      <c r="H69" s="303">
        <f t="shared" si="4"/>
        <v>59360.000000000007</v>
      </c>
      <c r="I69" s="303">
        <f t="shared" si="4"/>
        <v>79556.000000000015</v>
      </c>
      <c r="J69" s="303">
        <f t="shared" si="4"/>
        <v>82480.000000000015</v>
      </c>
    </row>
    <row r="70" spans="1:10" x14ac:dyDescent="0.3">
      <c r="A70" s="299">
        <v>44</v>
      </c>
      <c r="B70" s="300">
        <f t="shared" si="6"/>
        <v>1.3800000000000003</v>
      </c>
      <c r="C70" s="301">
        <f t="shared" si="7"/>
        <v>1.1200000000000001</v>
      </c>
      <c r="D70" s="359">
        <v>8078</v>
      </c>
      <c r="E70" s="303">
        <v>60568.81406288685</v>
      </c>
      <c r="F70" s="303">
        <f t="shared" si="4"/>
        <v>60570.000000000007</v>
      </c>
      <c r="G70" s="303">
        <f t="shared" si="4"/>
        <v>60570.000000000007</v>
      </c>
      <c r="H70" s="303">
        <f t="shared" si="4"/>
        <v>60570.000000000007</v>
      </c>
      <c r="I70" s="303">
        <f t="shared" si="4"/>
        <v>81684.000000000015</v>
      </c>
      <c r="J70" s="303">
        <f t="shared" si="4"/>
        <v>84720.000000000015</v>
      </c>
    </row>
    <row r="71" spans="1:10" x14ac:dyDescent="0.3">
      <c r="A71" s="299">
        <v>45</v>
      </c>
      <c r="B71" s="300">
        <f t="shared" si="6"/>
        <v>1.4000000000000004</v>
      </c>
      <c r="C71" s="301">
        <f t="shared" si="7"/>
        <v>1.1500000000000001</v>
      </c>
      <c r="D71" s="359">
        <v>8418</v>
      </c>
      <c r="E71" s="303">
        <v>61799.422665716324</v>
      </c>
      <c r="F71" s="303">
        <f t="shared" si="4"/>
        <v>61800.000000000007</v>
      </c>
      <c r="G71" s="303">
        <f t="shared" si="4"/>
        <v>61800.000000000007</v>
      </c>
      <c r="H71" s="303">
        <f t="shared" si="4"/>
        <v>61800.000000000007</v>
      </c>
      <c r="I71" s="303">
        <f t="shared" si="4"/>
        <v>83850.000000000015</v>
      </c>
      <c r="J71" s="303">
        <f t="shared" si="4"/>
        <v>87000.000000000015</v>
      </c>
    </row>
    <row r="72" spans="1:10" x14ac:dyDescent="0.3">
      <c r="A72" s="299">
        <v>46</v>
      </c>
      <c r="B72" s="300">
        <f t="shared" si="6"/>
        <v>1.4200000000000004</v>
      </c>
      <c r="C72" s="301">
        <f t="shared" si="7"/>
        <v>1.1800000000000002</v>
      </c>
      <c r="D72" s="359">
        <v>8066</v>
      </c>
      <c r="E72" s="303">
        <v>63050.002479543764</v>
      </c>
      <c r="F72" s="303">
        <f t="shared" si="4"/>
        <v>63050.000000000007</v>
      </c>
      <c r="G72" s="303">
        <f t="shared" si="4"/>
        <v>63050.000000000007</v>
      </c>
      <c r="H72" s="303">
        <f t="shared" si="4"/>
        <v>63050.000000000007</v>
      </c>
      <c r="I72" s="303">
        <f t="shared" si="4"/>
        <v>86054.000000000015</v>
      </c>
      <c r="J72" s="303">
        <f t="shared" si="4"/>
        <v>89320.000000000015</v>
      </c>
    </row>
    <row r="73" spans="1:10" x14ac:dyDescent="0.3">
      <c r="A73" s="299">
        <v>47</v>
      </c>
      <c r="B73" s="300">
        <f t="shared" si="6"/>
        <v>1.4400000000000004</v>
      </c>
      <c r="C73" s="301">
        <f t="shared" si="7"/>
        <v>1.21</v>
      </c>
      <c r="D73" s="359">
        <v>7212</v>
      </c>
      <c r="E73" s="303">
        <v>64319.407931225738</v>
      </c>
      <c r="F73" s="303">
        <f t="shared" si="4"/>
        <v>64320.000000000015</v>
      </c>
      <c r="G73" s="303">
        <f t="shared" si="4"/>
        <v>64320.000000000015</v>
      </c>
      <c r="H73" s="303">
        <f t="shared" si="4"/>
        <v>64320.000000000015</v>
      </c>
      <c r="I73" s="303">
        <f t="shared" si="4"/>
        <v>88296.000000000015</v>
      </c>
      <c r="J73" s="303">
        <f t="shared" si="4"/>
        <v>91680.000000000015</v>
      </c>
    </row>
    <row r="74" spans="1:10" x14ac:dyDescent="0.3">
      <c r="A74" s="299">
        <v>48</v>
      </c>
      <c r="B74" s="300">
        <f t="shared" si="6"/>
        <v>1.4600000000000002</v>
      </c>
      <c r="C74" s="301">
        <f t="shared" si="7"/>
        <v>1.24</v>
      </c>
      <c r="D74" s="359">
        <v>5963</v>
      </c>
      <c r="E74" s="303">
        <v>65610</v>
      </c>
      <c r="F74" s="303">
        <f t="shared" si="4"/>
        <v>65610</v>
      </c>
      <c r="G74" s="303">
        <f t="shared" si="4"/>
        <v>65610</v>
      </c>
      <c r="H74" s="303">
        <f t="shared" si="4"/>
        <v>65610</v>
      </c>
      <c r="I74" s="303">
        <f t="shared" si="4"/>
        <v>90576.000000000015</v>
      </c>
      <c r="J74" s="303">
        <f t="shared" si="4"/>
        <v>94080.000000000015</v>
      </c>
    </row>
    <row r="75" spans="1:10" x14ac:dyDescent="0.3">
      <c r="A75" s="299">
        <v>49</v>
      </c>
      <c r="B75" s="300">
        <f t="shared" si="6"/>
        <v>1.4800000000000002</v>
      </c>
      <c r="C75" s="301">
        <f t="shared" si="7"/>
        <v>1.27</v>
      </c>
      <c r="D75" s="359">
        <v>5168</v>
      </c>
      <c r="E75" s="303">
        <v>66919.746517027859</v>
      </c>
      <c r="F75" s="303">
        <f t="shared" si="4"/>
        <v>66920</v>
      </c>
      <c r="G75" s="303">
        <f t="shared" si="4"/>
        <v>66920</v>
      </c>
      <c r="H75" s="303">
        <f t="shared" si="4"/>
        <v>66920</v>
      </c>
      <c r="I75" s="303">
        <f t="shared" si="4"/>
        <v>92894.000000000015</v>
      </c>
      <c r="J75" s="303">
        <f t="shared" si="4"/>
        <v>96520.000000000015</v>
      </c>
    </row>
    <row r="76" spans="1:10" x14ac:dyDescent="0.3">
      <c r="A76" s="299">
        <v>50</v>
      </c>
      <c r="B76" s="300">
        <f t="shared" si="6"/>
        <v>1.5000000000000002</v>
      </c>
      <c r="C76" s="301">
        <f t="shared" si="7"/>
        <v>1.3</v>
      </c>
      <c r="D76" s="359">
        <v>4337</v>
      </c>
      <c r="E76" s="303">
        <v>68250</v>
      </c>
      <c r="F76" s="303">
        <f t="shared" si="4"/>
        <v>68250</v>
      </c>
      <c r="G76" s="303">
        <f t="shared" si="4"/>
        <v>68250</v>
      </c>
      <c r="H76" s="303">
        <f t="shared" si="4"/>
        <v>68250</v>
      </c>
      <c r="I76" s="303">
        <f t="shared" si="4"/>
        <v>95250.000000000015</v>
      </c>
      <c r="J76" s="303">
        <f t="shared" si="4"/>
        <v>99000.000000000015</v>
      </c>
    </row>
    <row r="77" spans="1:10" x14ac:dyDescent="0.3">
      <c r="A77" s="299">
        <v>51</v>
      </c>
      <c r="B77" s="300">
        <f t="shared" si="6"/>
        <v>1.5200000000000002</v>
      </c>
      <c r="C77" s="301">
        <f t="shared" si="7"/>
        <v>1.3</v>
      </c>
      <c r="D77" s="359">
        <v>3522</v>
      </c>
      <c r="E77" s="303">
        <v>69600</v>
      </c>
      <c r="F77" s="303">
        <f t="shared" si="4"/>
        <v>69600</v>
      </c>
      <c r="G77" s="303">
        <f t="shared" si="4"/>
        <v>69600</v>
      </c>
      <c r="H77" s="303">
        <f t="shared" si="4"/>
        <v>69600</v>
      </c>
      <c r="I77" s="303">
        <f t="shared" si="4"/>
        <v>97644.000000000015</v>
      </c>
      <c r="J77" s="303">
        <f t="shared" si="4"/>
        <v>101520.00000000001</v>
      </c>
    </row>
    <row r="78" spans="1:10" x14ac:dyDescent="0.3">
      <c r="A78" s="299">
        <v>52</v>
      </c>
      <c r="B78" s="300">
        <f t="shared" si="6"/>
        <v>1.5400000000000003</v>
      </c>
      <c r="C78" s="301">
        <f t="shared" si="7"/>
        <v>1.3</v>
      </c>
      <c r="D78" s="359">
        <v>3034</v>
      </c>
      <c r="E78" s="303">
        <v>70969.54845088991</v>
      </c>
      <c r="F78" s="303">
        <f t="shared" si="4"/>
        <v>70970</v>
      </c>
      <c r="G78" s="303">
        <f t="shared" si="4"/>
        <v>70970</v>
      </c>
      <c r="H78" s="303">
        <f t="shared" si="4"/>
        <v>70970</v>
      </c>
      <c r="I78" s="303">
        <f t="shared" si="4"/>
        <v>100076.00000000001</v>
      </c>
      <c r="J78" s="303">
        <f t="shared" si="4"/>
        <v>104080.00000000001</v>
      </c>
    </row>
    <row r="79" spans="1:10" x14ac:dyDescent="0.3">
      <c r="A79" s="299">
        <v>53</v>
      </c>
      <c r="B79" s="300">
        <f t="shared" si="6"/>
        <v>1.5600000000000003</v>
      </c>
      <c r="C79" s="301">
        <f t="shared" si="7"/>
        <v>1.3</v>
      </c>
      <c r="D79" s="359">
        <v>2566</v>
      </c>
      <c r="E79" s="303">
        <v>72360</v>
      </c>
      <c r="F79" s="303">
        <f t="shared" si="4"/>
        <v>72360</v>
      </c>
      <c r="G79" s="303">
        <f t="shared" si="4"/>
        <v>72360</v>
      </c>
      <c r="H79" s="303">
        <f t="shared" si="4"/>
        <v>72360</v>
      </c>
      <c r="I79" s="303">
        <f t="shared" si="4"/>
        <v>102546.00000000001</v>
      </c>
      <c r="J79" s="303">
        <f t="shared" si="4"/>
        <v>106680.00000000001</v>
      </c>
    </row>
    <row r="80" spans="1:10" x14ac:dyDescent="0.3">
      <c r="A80" s="299">
        <v>54</v>
      </c>
      <c r="B80" s="300">
        <f t="shared" si="6"/>
        <v>1.5800000000000003</v>
      </c>
      <c r="C80" s="301">
        <f t="shared" si="7"/>
        <v>1.3</v>
      </c>
      <c r="D80" s="359">
        <v>2052</v>
      </c>
      <c r="E80" s="303">
        <v>73769.322612085773</v>
      </c>
      <c r="F80" s="303">
        <f t="shared" si="4"/>
        <v>73770</v>
      </c>
      <c r="G80" s="303">
        <f t="shared" si="4"/>
        <v>73770</v>
      </c>
      <c r="H80" s="303">
        <f t="shared" si="4"/>
        <v>73770</v>
      </c>
      <c r="I80" s="303">
        <f t="shared" si="4"/>
        <v>105054.00000000001</v>
      </c>
      <c r="J80" s="303">
        <f t="shared" si="4"/>
        <v>109320.00000000001</v>
      </c>
    </row>
    <row r="81" spans="1:10" x14ac:dyDescent="0.3">
      <c r="A81" s="299">
        <v>55</v>
      </c>
      <c r="B81" s="300">
        <f t="shared" si="6"/>
        <v>1.6000000000000003</v>
      </c>
      <c r="C81" s="301">
        <f t="shared" si="7"/>
        <v>1.3</v>
      </c>
      <c r="D81" s="359">
        <v>1659</v>
      </c>
      <c r="E81" s="303">
        <v>75200</v>
      </c>
      <c r="F81" s="303">
        <f t="shared" si="4"/>
        <v>75200</v>
      </c>
      <c r="G81" s="303">
        <f t="shared" si="4"/>
        <v>75200</v>
      </c>
      <c r="H81" s="303">
        <f t="shared" si="4"/>
        <v>75200</v>
      </c>
      <c r="I81" s="303">
        <f t="shared" si="4"/>
        <v>107600.00000000001</v>
      </c>
      <c r="J81" s="303">
        <f t="shared" si="4"/>
        <v>112000.00000000001</v>
      </c>
    </row>
    <row r="82" spans="1:10" x14ac:dyDescent="0.3">
      <c r="A82" s="299">
        <v>56</v>
      </c>
      <c r="B82" s="300">
        <f t="shared" si="6"/>
        <v>1.6200000000000003</v>
      </c>
      <c r="C82" s="301">
        <f t="shared" si="7"/>
        <v>1.3</v>
      </c>
      <c r="D82" s="359">
        <v>1326</v>
      </c>
      <c r="E82" s="303">
        <v>76650</v>
      </c>
      <c r="F82" s="303">
        <f t="shared" si="4"/>
        <v>76650</v>
      </c>
      <c r="G82" s="303">
        <f t="shared" si="4"/>
        <v>76650</v>
      </c>
      <c r="H82" s="303">
        <f t="shared" si="4"/>
        <v>76650</v>
      </c>
      <c r="I82" s="303">
        <f t="shared" si="4"/>
        <v>110184.00000000001</v>
      </c>
      <c r="J82" s="303">
        <f t="shared" si="4"/>
        <v>114720.00000000001</v>
      </c>
    </row>
    <row r="83" spans="1:10" x14ac:dyDescent="0.3">
      <c r="A83" s="299">
        <v>57</v>
      </c>
      <c r="B83" s="300">
        <f t="shared" si="6"/>
        <v>1.6400000000000003</v>
      </c>
      <c r="C83" s="301">
        <f t="shared" si="7"/>
        <v>1.3</v>
      </c>
      <c r="D83" s="359">
        <v>987</v>
      </c>
      <c r="E83" s="303">
        <v>78120</v>
      </c>
      <c r="F83" s="303">
        <f t="shared" si="4"/>
        <v>78120.000000000015</v>
      </c>
      <c r="G83" s="303">
        <f t="shared" si="4"/>
        <v>78120.000000000015</v>
      </c>
      <c r="H83" s="303">
        <f t="shared" si="4"/>
        <v>78120.000000000015</v>
      </c>
      <c r="I83" s="303">
        <f t="shared" si="4"/>
        <v>112806.00000000001</v>
      </c>
      <c r="J83" s="303">
        <f t="shared" si="4"/>
        <v>117480.00000000001</v>
      </c>
    </row>
    <row r="84" spans="1:10" x14ac:dyDescent="0.3">
      <c r="A84" s="299">
        <v>58</v>
      </c>
      <c r="B84" s="300">
        <f t="shared" si="6"/>
        <v>1.6600000000000001</v>
      </c>
      <c r="C84" s="301">
        <f t="shared" si="7"/>
        <v>1.3</v>
      </c>
      <c r="D84" s="359">
        <v>754</v>
      </c>
      <c r="E84" s="303">
        <v>79610</v>
      </c>
      <c r="F84" s="303">
        <f t="shared" si="4"/>
        <v>79610</v>
      </c>
      <c r="G84" s="303">
        <f>IF(G$3+(G$5*10+($A84-10)*G$6)*$B84&lt;G$4,G$4,G$3+(G$5*10+($A84-10)*G$6)*$B84)</f>
        <v>79610</v>
      </c>
      <c r="H84" s="303">
        <f>IF(H$3+(H$5*10+($A84-10)*H$6)*$B84&lt;H$4,H$4,H$3+(H$5*10+($A84-10)*H$6)*$B84)</f>
        <v>79610</v>
      </c>
      <c r="I84" s="303">
        <f>IF(I$3+(I$5*10+($A84-10)*I$6)*$B84&lt;I$4,I$4,I$3+(I$5*10+($A84-10)*I$6)*$B84)</f>
        <v>115466.00000000001</v>
      </c>
      <c r="J84" s="303">
        <f>IF(J$3+(J$5*10+($A84-10)*J$6)*$B84&lt;J$4,J$4,J$3+(J$5*10+($A84-10)*J$6)*$B84)</f>
        <v>120280.00000000001</v>
      </c>
    </row>
    <row r="85" spans="1:10" x14ac:dyDescent="0.3">
      <c r="A85" s="299">
        <v>59</v>
      </c>
      <c r="B85" s="300">
        <f t="shared" si="6"/>
        <v>1.6800000000000002</v>
      </c>
      <c r="C85" s="301">
        <f t="shared" si="7"/>
        <v>1.3</v>
      </c>
      <c r="D85" s="359">
        <v>620</v>
      </c>
      <c r="E85" s="303">
        <v>81120</v>
      </c>
      <c r="F85" s="303">
        <f t="shared" ref="F85:J94" si="8">IF(F$3+(F$5*10+($A85-10)*F$6)*$B85&lt;F$4,F$4,F$3+(F$5*10+($A85-10)*F$6)*$B85)</f>
        <v>81120</v>
      </c>
      <c r="G85" s="303">
        <f t="shared" si="8"/>
        <v>81120</v>
      </c>
      <c r="H85" s="303">
        <f t="shared" si="8"/>
        <v>81120</v>
      </c>
      <c r="I85" s="303">
        <f t="shared" si="8"/>
        <v>118164.00000000001</v>
      </c>
      <c r="J85" s="303">
        <f t="shared" si="8"/>
        <v>123120.00000000001</v>
      </c>
    </row>
    <row r="86" spans="1:10" x14ac:dyDescent="0.3">
      <c r="A86" s="299">
        <v>60</v>
      </c>
      <c r="B86" s="300">
        <f t="shared" si="6"/>
        <v>1.7000000000000002</v>
      </c>
      <c r="C86" s="301">
        <f t="shared" si="7"/>
        <v>1.3</v>
      </c>
      <c r="D86" s="359">
        <v>491</v>
      </c>
      <c r="E86" s="303">
        <v>82650</v>
      </c>
      <c r="F86" s="303">
        <f t="shared" si="8"/>
        <v>82650</v>
      </c>
      <c r="G86" s="303">
        <f t="shared" si="8"/>
        <v>82650</v>
      </c>
      <c r="H86" s="303">
        <f t="shared" si="8"/>
        <v>82650</v>
      </c>
      <c r="I86" s="303">
        <f t="shared" si="8"/>
        <v>120900.00000000001</v>
      </c>
      <c r="J86" s="303">
        <f t="shared" si="8"/>
        <v>126000.00000000001</v>
      </c>
    </row>
    <row r="87" spans="1:10" x14ac:dyDescent="0.3">
      <c r="A87" s="299">
        <v>61</v>
      </c>
      <c r="B87" s="300">
        <f t="shared" si="6"/>
        <v>1.7200000000000002</v>
      </c>
      <c r="C87" s="301">
        <f t="shared" si="7"/>
        <v>1.3</v>
      </c>
      <c r="D87" s="359">
        <v>379</v>
      </c>
      <c r="E87" s="303">
        <v>84200</v>
      </c>
      <c r="F87" s="303">
        <f t="shared" si="8"/>
        <v>84200</v>
      </c>
      <c r="G87" s="303">
        <f t="shared" si="8"/>
        <v>84200</v>
      </c>
      <c r="H87" s="303">
        <f t="shared" si="8"/>
        <v>84200</v>
      </c>
      <c r="I87" s="303">
        <f t="shared" si="8"/>
        <v>123674.00000000001</v>
      </c>
      <c r="J87" s="303">
        <f t="shared" si="8"/>
        <v>128920.00000000001</v>
      </c>
    </row>
    <row r="88" spans="1:10" x14ac:dyDescent="0.3">
      <c r="A88" s="299">
        <v>62</v>
      </c>
      <c r="B88" s="300">
        <f t="shared" si="6"/>
        <v>1.7400000000000002</v>
      </c>
      <c r="C88" s="301">
        <f t="shared" si="7"/>
        <v>1.3</v>
      </c>
      <c r="D88" s="359">
        <v>344</v>
      </c>
      <c r="E88" s="303">
        <v>85770</v>
      </c>
      <c r="F88" s="303">
        <f t="shared" si="8"/>
        <v>85770</v>
      </c>
      <c r="G88" s="303">
        <f t="shared" si="8"/>
        <v>85770</v>
      </c>
      <c r="H88" s="303">
        <f t="shared" si="8"/>
        <v>85770</v>
      </c>
      <c r="I88" s="303">
        <f t="shared" si="8"/>
        <v>126486.00000000001</v>
      </c>
      <c r="J88" s="303">
        <f t="shared" si="8"/>
        <v>131880</v>
      </c>
    </row>
    <row r="89" spans="1:10" x14ac:dyDescent="0.3">
      <c r="A89" s="299">
        <v>63</v>
      </c>
      <c r="B89" s="300">
        <f t="shared" si="6"/>
        <v>1.7600000000000002</v>
      </c>
      <c r="C89" s="301">
        <f t="shared" si="7"/>
        <v>1.3</v>
      </c>
      <c r="D89" s="359">
        <v>253</v>
      </c>
      <c r="E89" s="303">
        <v>87360</v>
      </c>
      <c r="F89" s="303">
        <f t="shared" si="8"/>
        <v>87360</v>
      </c>
      <c r="G89" s="303">
        <f t="shared" si="8"/>
        <v>87360</v>
      </c>
      <c r="H89" s="303">
        <f t="shared" si="8"/>
        <v>87360</v>
      </c>
      <c r="I89" s="303">
        <f t="shared" si="8"/>
        <v>129336.00000000001</v>
      </c>
      <c r="J89" s="303">
        <f t="shared" si="8"/>
        <v>134880</v>
      </c>
    </row>
    <row r="90" spans="1:10" x14ac:dyDescent="0.3">
      <c r="A90" s="299">
        <v>64</v>
      </c>
      <c r="B90" s="300">
        <f t="shared" si="6"/>
        <v>1.7800000000000002</v>
      </c>
      <c r="C90" s="301">
        <f t="shared" si="7"/>
        <v>1.3</v>
      </c>
      <c r="D90" s="359">
        <v>193</v>
      </c>
      <c r="E90" s="303">
        <v>88970</v>
      </c>
      <c r="F90" s="303">
        <f t="shared" si="8"/>
        <v>88970</v>
      </c>
      <c r="G90" s="303">
        <f t="shared" si="8"/>
        <v>88970</v>
      </c>
      <c r="H90" s="303">
        <f t="shared" si="8"/>
        <v>88970</v>
      </c>
      <c r="I90" s="303">
        <f t="shared" si="8"/>
        <v>132224</v>
      </c>
      <c r="J90" s="303">
        <f t="shared" si="8"/>
        <v>137920</v>
      </c>
    </row>
    <row r="91" spans="1:10" x14ac:dyDescent="0.3">
      <c r="A91" s="299">
        <v>65</v>
      </c>
      <c r="B91" s="300">
        <f t="shared" si="6"/>
        <v>1.8000000000000003</v>
      </c>
      <c r="C91" s="301">
        <f t="shared" si="7"/>
        <v>1.3</v>
      </c>
      <c r="D91" s="359">
        <v>172</v>
      </c>
      <c r="E91" s="303">
        <v>90600</v>
      </c>
      <c r="F91" s="303">
        <f t="shared" si="8"/>
        <v>90600.000000000015</v>
      </c>
      <c r="G91" s="303">
        <f t="shared" si="8"/>
        <v>90600.000000000015</v>
      </c>
      <c r="H91" s="303">
        <f t="shared" si="8"/>
        <v>90600.000000000015</v>
      </c>
      <c r="I91" s="303">
        <f t="shared" si="8"/>
        <v>135150</v>
      </c>
      <c r="J91" s="303">
        <f t="shared" si="8"/>
        <v>141000</v>
      </c>
    </row>
    <row r="92" spans="1:10" x14ac:dyDescent="0.3">
      <c r="A92" s="299">
        <v>66</v>
      </c>
      <c r="B92" s="300">
        <f t="shared" si="6"/>
        <v>1.8200000000000003</v>
      </c>
      <c r="C92" s="301">
        <f t="shared" si="7"/>
        <v>1.3</v>
      </c>
      <c r="D92" s="359">
        <v>127</v>
      </c>
      <c r="E92" s="303">
        <v>92250</v>
      </c>
      <c r="F92" s="303">
        <f t="shared" si="8"/>
        <v>92250.000000000015</v>
      </c>
      <c r="G92" s="303">
        <f t="shared" si="8"/>
        <v>92250.000000000015</v>
      </c>
      <c r="H92" s="303">
        <f t="shared" si="8"/>
        <v>92250.000000000015</v>
      </c>
      <c r="I92" s="303">
        <f t="shared" si="8"/>
        <v>138114</v>
      </c>
      <c r="J92" s="303">
        <f t="shared" si="8"/>
        <v>144120</v>
      </c>
    </row>
    <row r="93" spans="1:10" x14ac:dyDescent="0.3">
      <c r="A93" s="299">
        <v>67</v>
      </c>
      <c r="B93" s="300">
        <f t="shared" si="6"/>
        <v>1.8400000000000003</v>
      </c>
      <c r="C93" s="301">
        <f t="shared" si="7"/>
        <v>1.3</v>
      </c>
      <c r="D93" s="359">
        <v>77</v>
      </c>
      <c r="E93" s="303">
        <v>93920</v>
      </c>
      <c r="F93" s="303">
        <f t="shared" si="8"/>
        <v>93920.000000000015</v>
      </c>
      <c r="G93" s="303">
        <f t="shared" si="8"/>
        <v>93920.000000000015</v>
      </c>
      <c r="H93" s="303">
        <f t="shared" si="8"/>
        <v>93920.000000000015</v>
      </c>
      <c r="I93" s="303">
        <f t="shared" si="8"/>
        <v>141116</v>
      </c>
      <c r="J93" s="303">
        <f t="shared" si="8"/>
        <v>147280</v>
      </c>
    </row>
    <row r="94" spans="1:10" x14ac:dyDescent="0.3">
      <c r="A94" s="299">
        <v>68</v>
      </c>
      <c r="B94" s="300">
        <f t="shared" si="6"/>
        <v>1.8600000000000003</v>
      </c>
      <c r="C94" s="301">
        <f t="shared" si="7"/>
        <v>1.3</v>
      </c>
      <c r="D94" s="359">
        <v>67</v>
      </c>
      <c r="E94" s="303">
        <v>95610</v>
      </c>
      <c r="F94" s="303">
        <f t="shared" si="8"/>
        <v>95610.000000000015</v>
      </c>
      <c r="G94" s="303">
        <f t="shared" si="8"/>
        <v>95610.000000000015</v>
      </c>
      <c r="H94" s="303">
        <f t="shared" si="8"/>
        <v>95610.000000000015</v>
      </c>
      <c r="I94" s="303">
        <f t="shared" si="8"/>
        <v>144156</v>
      </c>
      <c r="J94" s="303">
        <f t="shared" si="8"/>
        <v>150480</v>
      </c>
    </row>
    <row r="95" spans="1:10" x14ac:dyDescent="0.3">
      <c r="A95" s="299">
        <v>69</v>
      </c>
      <c r="B95" s="300">
        <f t="shared" si="6"/>
        <v>1.8800000000000003</v>
      </c>
      <c r="C95" s="301">
        <f t="shared" si="7"/>
        <v>1.3</v>
      </c>
      <c r="D95" s="359">
        <v>48</v>
      </c>
      <c r="E95" s="303">
        <v>97320</v>
      </c>
      <c r="F95" s="303">
        <f>IF(F$3+(F$5*10+($A95-10)*F$6)*$B95&lt;$F$4,$F$4,F$3+(F$5*10+($A95-10)*F$6)*$B95)</f>
        <v>97320.000000000015</v>
      </c>
      <c r="G95" s="303">
        <f>IF(G$3+(G$5*10+($A95-10)*G$6)*$B95&lt;$F$4,$F$4,G$3+(G$5*10+($A95-10)*G$6)*$B95)</f>
        <v>97320.000000000015</v>
      </c>
      <c r="H95" s="303">
        <f>IF(H$3+(H$5*10+($A95-10)*H$6)*$B95&lt;$F$4,$F$4,H$3+(H$5*10+($A95-10)*H$6)*$B95)</f>
        <v>97320.000000000015</v>
      </c>
      <c r="I95" s="303">
        <f>IF(I$3+(I$5*10+($A95-10)*I$6)*$B95&lt;$F$4,$F$4,I$3+(I$5*10+($A95-10)*I$6)*$B95)</f>
        <v>147234.00000000003</v>
      </c>
      <c r="J95" s="303">
        <f>IF(J$3+(J$5*10+($A95-10)*J$6)*$B95&lt;$F$4,$F$4,J$3+(J$5*10+($A95-10)*J$6)*$B95)</f>
        <v>153720.00000000003</v>
      </c>
    </row>
    <row r="96" spans="1:10" s="377" customFormat="1" x14ac:dyDescent="0.3">
      <c r="A96" s="299">
        <v>70</v>
      </c>
      <c r="B96" s="375">
        <f t="shared" si="6"/>
        <v>1.9000000000000004</v>
      </c>
      <c r="C96" s="376">
        <f t="shared" si="7"/>
        <v>1.3</v>
      </c>
      <c r="D96" s="303">
        <v>44</v>
      </c>
      <c r="E96" s="303">
        <v>99050</v>
      </c>
      <c r="F96" s="303">
        <f t="shared" ref="F96:J132" si="9">IF(F$3+(F$5*10+($A96-10)*F$6)*$B96&lt;$F$4,$F$4,F$3+(F$5*10+($A96-10)*F$6)*$B96)</f>
        <v>99050.000000000015</v>
      </c>
      <c r="G96" s="303">
        <f t="shared" si="9"/>
        <v>99050.000000000015</v>
      </c>
      <c r="H96" s="303">
        <f t="shared" si="9"/>
        <v>99050.000000000015</v>
      </c>
      <c r="I96" s="303">
        <f t="shared" si="9"/>
        <v>150350.00000000003</v>
      </c>
      <c r="J96" s="303">
        <f t="shared" si="9"/>
        <v>157000.00000000003</v>
      </c>
    </row>
    <row r="97" spans="1:10" x14ac:dyDescent="0.3">
      <c r="A97" s="299">
        <v>71</v>
      </c>
      <c r="B97" s="300">
        <f t="shared" si="6"/>
        <v>1.9200000000000004</v>
      </c>
      <c r="C97" s="301">
        <f t="shared" si="7"/>
        <v>1.3</v>
      </c>
      <c r="D97" s="359">
        <v>30</v>
      </c>
      <c r="E97" s="303">
        <v>100576</v>
      </c>
      <c r="F97" s="303">
        <f t="shared" si="9"/>
        <v>100800.00000000001</v>
      </c>
      <c r="G97" s="303">
        <f t="shared" si="9"/>
        <v>100800.00000000001</v>
      </c>
      <c r="H97" s="303">
        <f t="shared" si="9"/>
        <v>100800.00000000001</v>
      </c>
      <c r="I97" s="303">
        <f t="shared" si="9"/>
        <v>153504.00000000003</v>
      </c>
      <c r="J97" s="303">
        <f t="shared" si="9"/>
        <v>160320.00000000003</v>
      </c>
    </row>
    <row r="98" spans="1:10" x14ac:dyDescent="0.3">
      <c r="A98" s="299">
        <v>72</v>
      </c>
      <c r="B98" s="300">
        <f t="shared" si="6"/>
        <v>1.9400000000000004</v>
      </c>
      <c r="C98" s="301">
        <f t="shared" si="7"/>
        <v>1.3</v>
      </c>
      <c r="D98" s="359">
        <v>32</v>
      </c>
      <c r="E98" s="303">
        <v>102570</v>
      </c>
      <c r="F98" s="303">
        <f t="shared" si="9"/>
        <v>102570.00000000001</v>
      </c>
      <c r="G98" s="303">
        <f t="shared" si="9"/>
        <v>102570.00000000001</v>
      </c>
      <c r="H98" s="303">
        <f t="shared" si="9"/>
        <v>102570.00000000001</v>
      </c>
      <c r="I98" s="303">
        <f t="shared" si="9"/>
        <v>156696.00000000003</v>
      </c>
      <c r="J98" s="303">
        <f t="shared" si="9"/>
        <v>163680.00000000003</v>
      </c>
    </row>
    <row r="99" spans="1:10" x14ac:dyDescent="0.3">
      <c r="A99" s="299">
        <v>73</v>
      </c>
      <c r="B99" s="300">
        <f t="shared" si="6"/>
        <v>1.9600000000000004</v>
      </c>
      <c r="C99" s="301">
        <f t="shared" si="7"/>
        <v>1.3</v>
      </c>
      <c r="D99" s="359">
        <v>19</v>
      </c>
      <c r="E99" s="303">
        <v>104360</v>
      </c>
      <c r="F99" s="303">
        <f t="shared" si="9"/>
        <v>104360.00000000001</v>
      </c>
      <c r="G99" s="303">
        <f t="shared" si="9"/>
        <v>104360.00000000001</v>
      </c>
      <c r="H99" s="303">
        <f t="shared" si="9"/>
        <v>104360.00000000001</v>
      </c>
      <c r="I99" s="303">
        <f t="shared" si="9"/>
        <v>159926.00000000003</v>
      </c>
      <c r="J99" s="303">
        <f t="shared" si="9"/>
        <v>167080.00000000003</v>
      </c>
    </row>
    <row r="100" spans="1:10" x14ac:dyDescent="0.3">
      <c r="A100" s="299">
        <v>74</v>
      </c>
      <c r="B100" s="300">
        <f t="shared" si="6"/>
        <v>1.9800000000000004</v>
      </c>
      <c r="C100" s="301">
        <f t="shared" si="7"/>
        <v>1.3</v>
      </c>
      <c r="D100" s="359">
        <v>7</v>
      </c>
      <c r="E100" s="303">
        <v>106170</v>
      </c>
      <c r="F100" s="303">
        <f t="shared" si="9"/>
        <v>106170.00000000001</v>
      </c>
      <c r="G100" s="303">
        <f t="shared" si="9"/>
        <v>106170.00000000001</v>
      </c>
      <c r="H100" s="303">
        <f t="shared" si="9"/>
        <v>106170.00000000001</v>
      </c>
      <c r="I100" s="303">
        <f t="shared" si="9"/>
        <v>163194.00000000003</v>
      </c>
      <c r="J100" s="303">
        <f t="shared" si="9"/>
        <v>170520.00000000003</v>
      </c>
    </row>
    <row r="101" spans="1:10" x14ac:dyDescent="0.3">
      <c r="A101" s="299">
        <v>75</v>
      </c>
      <c r="B101" s="300">
        <f t="shared" si="6"/>
        <v>2.0000000000000004</v>
      </c>
      <c r="C101" s="301">
        <f t="shared" ref="C101:C132" si="10">IF(A101&lt;=10,$B$3,IF($B$3+(A101-10)*$B$4&gt;$B$5,$B$5,$B$3+(A101-10)*$B$4))</f>
        <v>1.3</v>
      </c>
      <c r="D101" s="359">
        <v>10</v>
      </c>
      <c r="E101" s="303">
        <v>108000</v>
      </c>
      <c r="F101" s="303">
        <f t="shared" si="9"/>
        <v>108000.00000000001</v>
      </c>
      <c r="G101" s="303">
        <f t="shared" si="9"/>
        <v>108000.00000000001</v>
      </c>
      <c r="H101" s="303">
        <f t="shared" si="9"/>
        <v>108000.00000000001</v>
      </c>
      <c r="I101" s="303">
        <f t="shared" si="9"/>
        <v>166500.00000000003</v>
      </c>
      <c r="J101" s="303">
        <f t="shared" si="9"/>
        <v>174000.00000000003</v>
      </c>
    </row>
    <row r="102" spans="1:10" x14ac:dyDescent="0.3">
      <c r="A102" s="299">
        <v>76</v>
      </c>
      <c r="B102" s="300">
        <v>2</v>
      </c>
      <c r="C102" s="301">
        <f t="shared" si="10"/>
        <v>1.3</v>
      </c>
      <c r="D102" s="359">
        <v>11</v>
      </c>
      <c r="E102" s="303">
        <v>108454.54545454546</v>
      </c>
      <c r="F102" s="303">
        <f t="shared" si="9"/>
        <v>109000</v>
      </c>
      <c r="G102" s="303">
        <f t="shared" si="9"/>
        <v>109000</v>
      </c>
      <c r="H102" s="303">
        <f t="shared" si="9"/>
        <v>109000</v>
      </c>
      <c r="I102" s="303">
        <f t="shared" si="9"/>
        <v>168400</v>
      </c>
      <c r="J102" s="303">
        <f t="shared" si="9"/>
        <v>176000</v>
      </c>
    </row>
    <row r="103" spans="1:10" x14ac:dyDescent="0.3">
      <c r="A103" s="299">
        <v>77</v>
      </c>
      <c r="B103" s="300">
        <v>2</v>
      </c>
      <c r="C103" s="301">
        <f t="shared" si="10"/>
        <v>1.3</v>
      </c>
      <c r="D103" s="359">
        <v>12</v>
      </c>
      <c r="E103" s="303">
        <v>110000</v>
      </c>
      <c r="F103" s="303">
        <f t="shared" si="9"/>
        <v>110000</v>
      </c>
      <c r="G103" s="303">
        <f t="shared" si="9"/>
        <v>110000</v>
      </c>
      <c r="H103" s="303">
        <f t="shared" si="9"/>
        <v>110000</v>
      </c>
      <c r="I103" s="303">
        <f t="shared" si="9"/>
        <v>170300</v>
      </c>
      <c r="J103" s="303">
        <f t="shared" si="9"/>
        <v>178000</v>
      </c>
    </row>
    <row r="104" spans="1:10" x14ac:dyDescent="0.3">
      <c r="A104" s="299">
        <v>78</v>
      </c>
      <c r="B104" s="300">
        <v>2</v>
      </c>
      <c r="C104" s="301">
        <f t="shared" si="10"/>
        <v>1.3</v>
      </c>
      <c r="D104" s="359">
        <v>9</v>
      </c>
      <c r="E104" s="303">
        <v>111000</v>
      </c>
      <c r="F104" s="303">
        <f t="shared" si="9"/>
        <v>111000</v>
      </c>
      <c r="G104" s="303">
        <f t="shared" si="9"/>
        <v>111000</v>
      </c>
      <c r="H104" s="303">
        <f t="shared" si="9"/>
        <v>111000</v>
      </c>
      <c r="I104" s="303">
        <f t="shared" si="9"/>
        <v>172200</v>
      </c>
      <c r="J104" s="303">
        <f t="shared" si="9"/>
        <v>180000</v>
      </c>
    </row>
    <row r="105" spans="1:10" x14ac:dyDescent="0.3">
      <c r="A105" s="299">
        <v>79</v>
      </c>
      <c r="B105" s="300">
        <v>2</v>
      </c>
      <c r="C105" s="301">
        <f t="shared" si="10"/>
        <v>1.3</v>
      </c>
      <c r="D105" s="359">
        <v>9</v>
      </c>
      <c r="E105" s="302">
        <v>109111.11111111111</v>
      </c>
      <c r="F105" s="303">
        <f t="shared" si="9"/>
        <v>112000</v>
      </c>
      <c r="G105" s="303">
        <f t="shared" si="9"/>
        <v>112000</v>
      </c>
      <c r="H105" s="303">
        <f t="shared" si="9"/>
        <v>112000</v>
      </c>
      <c r="I105" s="303">
        <f t="shared" si="9"/>
        <v>174100</v>
      </c>
      <c r="J105" s="303">
        <f t="shared" si="9"/>
        <v>182000</v>
      </c>
    </row>
    <row r="106" spans="1:10" x14ac:dyDescent="0.3">
      <c r="A106" s="299">
        <v>80</v>
      </c>
      <c r="B106" s="300">
        <v>2</v>
      </c>
      <c r="C106" s="301">
        <f t="shared" si="10"/>
        <v>1.3</v>
      </c>
      <c r="D106" s="359">
        <v>9</v>
      </c>
      <c r="E106" s="303">
        <v>113000</v>
      </c>
      <c r="F106" s="303">
        <f t="shared" si="9"/>
        <v>113000</v>
      </c>
      <c r="G106" s="303">
        <f t="shared" si="9"/>
        <v>113000</v>
      </c>
      <c r="H106" s="303">
        <f t="shared" si="9"/>
        <v>113000</v>
      </c>
      <c r="I106" s="303">
        <f t="shared" si="9"/>
        <v>176000</v>
      </c>
      <c r="J106" s="303">
        <f t="shared" si="9"/>
        <v>184000</v>
      </c>
    </row>
    <row r="107" spans="1:10" x14ac:dyDescent="0.3">
      <c r="A107" s="299">
        <v>81</v>
      </c>
      <c r="B107" s="300">
        <v>2</v>
      </c>
      <c r="C107" s="301">
        <f t="shared" si="10"/>
        <v>1.3</v>
      </c>
      <c r="D107" s="359">
        <v>11</v>
      </c>
      <c r="E107" s="303">
        <v>114000</v>
      </c>
      <c r="F107" s="303">
        <f t="shared" si="9"/>
        <v>114000</v>
      </c>
      <c r="G107" s="303">
        <f t="shared" si="9"/>
        <v>114000</v>
      </c>
      <c r="H107" s="303">
        <f t="shared" si="9"/>
        <v>114000</v>
      </c>
      <c r="I107" s="303">
        <f t="shared" si="9"/>
        <v>177900</v>
      </c>
      <c r="J107" s="303">
        <f t="shared" si="9"/>
        <v>186000</v>
      </c>
    </row>
    <row r="108" spans="1:10" x14ac:dyDescent="0.3">
      <c r="A108" s="299">
        <v>82</v>
      </c>
      <c r="B108" s="300">
        <v>2</v>
      </c>
      <c r="C108" s="301">
        <f t="shared" si="10"/>
        <v>1.3</v>
      </c>
      <c r="D108" s="359">
        <v>9</v>
      </c>
      <c r="E108" s="303">
        <v>115000</v>
      </c>
      <c r="F108" s="303">
        <f t="shared" si="9"/>
        <v>115000</v>
      </c>
      <c r="G108" s="303">
        <f t="shared" si="9"/>
        <v>115000</v>
      </c>
      <c r="H108" s="303">
        <f t="shared" si="9"/>
        <v>115000</v>
      </c>
      <c r="I108" s="303">
        <f t="shared" si="9"/>
        <v>179800</v>
      </c>
      <c r="J108" s="303">
        <f t="shared" si="9"/>
        <v>188000</v>
      </c>
    </row>
    <row r="109" spans="1:10" x14ac:dyDescent="0.3">
      <c r="A109" s="299">
        <v>83</v>
      </c>
      <c r="B109" s="300">
        <v>2</v>
      </c>
      <c r="C109" s="301">
        <f t="shared" si="10"/>
        <v>1.3</v>
      </c>
      <c r="D109" s="359">
        <v>8</v>
      </c>
      <c r="E109" s="303">
        <v>116000</v>
      </c>
      <c r="F109" s="303">
        <f t="shared" si="9"/>
        <v>116000</v>
      </c>
      <c r="G109" s="303">
        <f t="shared" si="9"/>
        <v>116000</v>
      </c>
      <c r="H109" s="303">
        <f t="shared" si="9"/>
        <v>116000</v>
      </c>
      <c r="I109" s="303">
        <f t="shared" si="9"/>
        <v>181700</v>
      </c>
      <c r="J109" s="303">
        <f t="shared" si="9"/>
        <v>190000</v>
      </c>
    </row>
    <row r="110" spans="1:10" x14ac:dyDescent="0.3">
      <c r="A110" s="299">
        <v>84</v>
      </c>
      <c r="B110" s="300">
        <v>2</v>
      </c>
      <c r="C110" s="301">
        <f t="shared" si="10"/>
        <v>1.3</v>
      </c>
      <c r="D110" s="359">
        <v>4</v>
      </c>
      <c r="E110" s="303">
        <v>117000</v>
      </c>
      <c r="F110" s="303">
        <f t="shared" si="9"/>
        <v>117000</v>
      </c>
      <c r="G110" s="303">
        <f t="shared" si="9"/>
        <v>117000</v>
      </c>
      <c r="H110" s="303">
        <f t="shared" si="9"/>
        <v>117000</v>
      </c>
      <c r="I110" s="303">
        <f t="shared" si="9"/>
        <v>183600</v>
      </c>
      <c r="J110" s="303">
        <f t="shared" si="9"/>
        <v>192000</v>
      </c>
    </row>
    <row r="111" spans="1:10" x14ac:dyDescent="0.3">
      <c r="A111" s="299">
        <v>85</v>
      </c>
      <c r="B111" s="300">
        <v>2</v>
      </c>
      <c r="C111" s="301">
        <f t="shared" si="10"/>
        <v>1.3</v>
      </c>
      <c r="D111" s="359">
        <v>6</v>
      </c>
      <c r="E111" s="303">
        <v>118000</v>
      </c>
      <c r="F111" s="303">
        <f t="shared" si="9"/>
        <v>118000</v>
      </c>
      <c r="G111" s="303">
        <f t="shared" si="9"/>
        <v>118000</v>
      </c>
      <c r="H111" s="303">
        <f t="shared" si="9"/>
        <v>118000</v>
      </c>
      <c r="I111" s="303">
        <f t="shared" si="9"/>
        <v>185500</v>
      </c>
      <c r="J111" s="303">
        <f t="shared" si="9"/>
        <v>194000</v>
      </c>
    </row>
    <row r="112" spans="1:10" x14ac:dyDescent="0.3">
      <c r="A112" s="299">
        <v>86</v>
      </c>
      <c r="B112" s="300">
        <v>2</v>
      </c>
      <c r="C112" s="301">
        <f t="shared" si="10"/>
        <v>1.3</v>
      </c>
      <c r="D112" s="359">
        <v>9</v>
      </c>
      <c r="E112" s="303">
        <v>116666.66666666667</v>
      </c>
      <c r="F112" s="303">
        <f t="shared" si="9"/>
        <v>119000</v>
      </c>
      <c r="G112" s="303">
        <f t="shared" si="9"/>
        <v>119000</v>
      </c>
      <c r="H112" s="303">
        <f t="shared" si="9"/>
        <v>119000</v>
      </c>
      <c r="I112" s="303">
        <f t="shared" si="9"/>
        <v>187400</v>
      </c>
      <c r="J112" s="303">
        <f t="shared" si="9"/>
        <v>196000</v>
      </c>
    </row>
    <row r="113" spans="1:10" x14ac:dyDescent="0.3">
      <c r="A113" s="299">
        <v>87</v>
      </c>
      <c r="B113" s="300">
        <v>2</v>
      </c>
      <c r="C113" s="301">
        <f t="shared" si="10"/>
        <v>1.3</v>
      </c>
      <c r="D113" s="359">
        <v>5</v>
      </c>
      <c r="E113" s="303">
        <v>120000</v>
      </c>
      <c r="F113" s="303">
        <f t="shared" si="9"/>
        <v>120000</v>
      </c>
      <c r="G113" s="303">
        <f t="shared" si="9"/>
        <v>120000</v>
      </c>
      <c r="H113" s="303">
        <f t="shared" si="9"/>
        <v>120000</v>
      </c>
      <c r="I113" s="303">
        <f t="shared" si="9"/>
        <v>189300</v>
      </c>
      <c r="J113" s="303">
        <f t="shared" si="9"/>
        <v>198000</v>
      </c>
    </row>
    <row r="114" spans="1:10" x14ac:dyDescent="0.3">
      <c r="A114" s="299">
        <v>88</v>
      </c>
      <c r="B114" s="300">
        <v>2</v>
      </c>
      <c r="C114" s="301">
        <f t="shared" si="10"/>
        <v>1.3</v>
      </c>
      <c r="D114" s="359">
        <v>6</v>
      </c>
      <c r="E114" s="303">
        <v>115000</v>
      </c>
      <c r="F114" s="303">
        <f t="shared" si="9"/>
        <v>121000</v>
      </c>
      <c r="G114" s="303">
        <f t="shared" si="9"/>
        <v>121000</v>
      </c>
      <c r="H114" s="303">
        <f t="shared" si="9"/>
        <v>121000</v>
      </c>
      <c r="I114" s="303">
        <f t="shared" si="9"/>
        <v>191200</v>
      </c>
      <c r="J114" s="303">
        <f t="shared" si="9"/>
        <v>200000</v>
      </c>
    </row>
    <row r="115" spans="1:10" x14ac:dyDescent="0.3">
      <c r="A115" s="299">
        <v>89</v>
      </c>
      <c r="B115" s="300">
        <v>2</v>
      </c>
      <c r="C115" s="301">
        <f t="shared" si="10"/>
        <v>1.3</v>
      </c>
      <c r="D115" s="359">
        <v>5</v>
      </c>
      <c r="E115" s="303">
        <v>122000</v>
      </c>
      <c r="F115" s="303">
        <f t="shared" si="9"/>
        <v>122000</v>
      </c>
      <c r="G115" s="303">
        <f t="shared" si="9"/>
        <v>122000</v>
      </c>
      <c r="H115" s="303">
        <f t="shared" si="9"/>
        <v>122000</v>
      </c>
      <c r="I115" s="303">
        <f t="shared" si="9"/>
        <v>193100</v>
      </c>
      <c r="J115" s="303">
        <f t="shared" si="9"/>
        <v>202000</v>
      </c>
    </row>
    <row r="116" spans="1:10" x14ac:dyDescent="0.3">
      <c r="A116" s="299">
        <v>90</v>
      </c>
      <c r="B116" s="300">
        <v>2</v>
      </c>
      <c r="C116" s="301">
        <f t="shared" si="10"/>
        <v>1.3</v>
      </c>
      <c r="D116" s="359">
        <v>9</v>
      </c>
      <c r="E116" s="303">
        <v>123000</v>
      </c>
      <c r="F116" s="303">
        <f t="shared" si="9"/>
        <v>123000</v>
      </c>
      <c r="G116" s="303">
        <f t="shared" si="9"/>
        <v>123000</v>
      </c>
      <c r="H116" s="303">
        <f t="shared" si="9"/>
        <v>123000</v>
      </c>
      <c r="I116" s="303">
        <f t="shared" si="9"/>
        <v>195000</v>
      </c>
      <c r="J116" s="303">
        <f t="shared" si="9"/>
        <v>204000</v>
      </c>
    </row>
    <row r="117" spans="1:10" x14ac:dyDescent="0.3">
      <c r="A117" s="299">
        <v>91</v>
      </c>
      <c r="B117" s="300">
        <v>2</v>
      </c>
      <c r="C117" s="301">
        <f t="shared" si="10"/>
        <v>1.3</v>
      </c>
      <c r="D117" s="359">
        <v>11</v>
      </c>
      <c r="E117" s="303">
        <v>124000</v>
      </c>
      <c r="F117" s="303">
        <f t="shared" si="9"/>
        <v>124000</v>
      </c>
      <c r="G117" s="303">
        <f t="shared" si="9"/>
        <v>124000</v>
      </c>
      <c r="H117" s="303">
        <f t="shared" si="9"/>
        <v>124000</v>
      </c>
      <c r="I117" s="303">
        <f t="shared" si="9"/>
        <v>196900</v>
      </c>
      <c r="J117" s="303">
        <f t="shared" si="9"/>
        <v>206000</v>
      </c>
    </row>
    <row r="118" spans="1:10" x14ac:dyDescent="0.3">
      <c r="A118" s="299">
        <v>92</v>
      </c>
      <c r="B118" s="300">
        <v>2</v>
      </c>
      <c r="C118" s="301">
        <f t="shared" si="10"/>
        <v>1.3</v>
      </c>
      <c r="D118" s="359">
        <v>7</v>
      </c>
      <c r="E118" s="303">
        <v>125000</v>
      </c>
      <c r="F118" s="303">
        <f t="shared" si="9"/>
        <v>125000</v>
      </c>
      <c r="G118" s="303">
        <f t="shared" si="9"/>
        <v>125000</v>
      </c>
      <c r="H118" s="303">
        <f t="shared" si="9"/>
        <v>125000</v>
      </c>
      <c r="I118" s="303">
        <f t="shared" si="9"/>
        <v>198800</v>
      </c>
      <c r="J118" s="303">
        <f t="shared" si="9"/>
        <v>208000</v>
      </c>
    </row>
    <row r="119" spans="1:10" x14ac:dyDescent="0.3">
      <c r="A119" s="299">
        <v>93</v>
      </c>
      <c r="B119" s="300">
        <v>2</v>
      </c>
      <c r="C119" s="301">
        <f t="shared" si="10"/>
        <v>1.3</v>
      </c>
      <c r="D119" s="359">
        <v>6</v>
      </c>
      <c r="E119" s="303">
        <v>126000</v>
      </c>
      <c r="F119" s="303">
        <f t="shared" si="9"/>
        <v>126000</v>
      </c>
      <c r="G119" s="303">
        <f t="shared" si="9"/>
        <v>126000</v>
      </c>
      <c r="H119" s="303">
        <f t="shared" si="9"/>
        <v>126000</v>
      </c>
      <c r="I119" s="303">
        <f t="shared" si="9"/>
        <v>200700</v>
      </c>
      <c r="J119" s="303">
        <f t="shared" si="9"/>
        <v>210000</v>
      </c>
    </row>
    <row r="120" spans="1:10" x14ac:dyDescent="0.3">
      <c r="A120" s="299">
        <v>94</v>
      </c>
      <c r="B120" s="300">
        <v>2</v>
      </c>
      <c r="C120" s="301">
        <f t="shared" si="10"/>
        <v>1.3</v>
      </c>
      <c r="D120" s="359">
        <v>8</v>
      </c>
      <c r="E120" s="303">
        <v>127000</v>
      </c>
      <c r="F120" s="303">
        <f t="shared" si="9"/>
        <v>127000</v>
      </c>
      <c r="G120" s="303">
        <f t="shared" si="9"/>
        <v>127000</v>
      </c>
      <c r="H120" s="303">
        <f t="shared" si="9"/>
        <v>127000</v>
      </c>
      <c r="I120" s="303">
        <f t="shared" si="9"/>
        <v>202600</v>
      </c>
      <c r="J120" s="303">
        <f t="shared" si="9"/>
        <v>212000</v>
      </c>
    </row>
    <row r="121" spans="1:10" x14ac:dyDescent="0.3">
      <c r="A121" s="299">
        <v>95</v>
      </c>
      <c r="B121" s="300">
        <v>2</v>
      </c>
      <c r="C121" s="301">
        <f t="shared" si="10"/>
        <v>1.3</v>
      </c>
      <c r="D121" s="359">
        <v>4</v>
      </c>
      <c r="E121" s="303">
        <v>128000</v>
      </c>
      <c r="F121" s="303">
        <f t="shared" si="9"/>
        <v>128000</v>
      </c>
      <c r="G121" s="303">
        <f t="shared" si="9"/>
        <v>128000</v>
      </c>
      <c r="H121" s="303">
        <f t="shared" si="9"/>
        <v>128000</v>
      </c>
      <c r="I121" s="303">
        <f t="shared" si="9"/>
        <v>204500</v>
      </c>
      <c r="J121" s="303">
        <f t="shared" si="9"/>
        <v>214000</v>
      </c>
    </row>
    <row r="122" spans="1:10" x14ac:dyDescent="0.3">
      <c r="A122" s="299">
        <v>96</v>
      </c>
      <c r="B122" s="300">
        <v>2</v>
      </c>
      <c r="C122" s="301">
        <f t="shared" si="10"/>
        <v>1.3</v>
      </c>
      <c r="D122" s="359">
        <v>2</v>
      </c>
      <c r="E122" s="303">
        <v>129000</v>
      </c>
      <c r="F122" s="303">
        <f t="shared" si="9"/>
        <v>129000</v>
      </c>
      <c r="G122" s="303">
        <f t="shared" si="9"/>
        <v>129000</v>
      </c>
      <c r="H122" s="303">
        <f t="shared" si="9"/>
        <v>129000</v>
      </c>
      <c r="I122" s="303">
        <f t="shared" si="9"/>
        <v>206400</v>
      </c>
      <c r="J122" s="303">
        <f t="shared" si="9"/>
        <v>216000</v>
      </c>
    </row>
    <row r="123" spans="1:10" x14ac:dyDescent="0.3">
      <c r="A123" s="299">
        <v>97</v>
      </c>
      <c r="B123" s="300">
        <v>2</v>
      </c>
      <c r="C123" s="301">
        <f t="shared" si="10"/>
        <v>1.3</v>
      </c>
      <c r="D123" s="359">
        <v>5</v>
      </c>
      <c r="E123" s="303">
        <v>130000</v>
      </c>
      <c r="F123" s="303">
        <f t="shared" si="9"/>
        <v>130000</v>
      </c>
      <c r="G123" s="303">
        <f t="shared" si="9"/>
        <v>130000</v>
      </c>
      <c r="H123" s="303">
        <f t="shared" si="9"/>
        <v>130000</v>
      </c>
      <c r="I123" s="303">
        <f t="shared" si="9"/>
        <v>208300</v>
      </c>
      <c r="J123" s="303">
        <f t="shared" si="9"/>
        <v>218000</v>
      </c>
    </row>
    <row r="124" spans="1:10" x14ac:dyDescent="0.3">
      <c r="A124" s="299">
        <v>98</v>
      </c>
      <c r="B124" s="300">
        <v>2</v>
      </c>
      <c r="C124" s="301">
        <f t="shared" si="10"/>
        <v>1.3</v>
      </c>
      <c r="D124" s="359">
        <v>6</v>
      </c>
      <c r="E124" s="303">
        <v>130000</v>
      </c>
      <c r="F124" s="303">
        <f t="shared" si="9"/>
        <v>131000</v>
      </c>
      <c r="G124" s="303">
        <f t="shared" si="9"/>
        <v>131000</v>
      </c>
      <c r="H124" s="303">
        <f t="shared" si="9"/>
        <v>131000</v>
      </c>
      <c r="I124" s="303">
        <f t="shared" si="9"/>
        <v>210200</v>
      </c>
      <c r="J124" s="303">
        <f t="shared" si="9"/>
        <v>220000</v>
      </c>
    </row>
    <row r="125" spans="1:10" x14ac:dyDescent="0.3">
      <c r="A125" s="299">
        <v>99</v>
      </c>
      <c r="B125" s="300">
        <v>2</v>
      </c>
      <c r="C125" s="301">
        <f t="shared" si="10"/>
        <v>1.3</v>
      </c>
      <c r="D125" s="359">
        <v>8</v>
      </c>
      <c r="E125" s="303">
        <v>132000</v>
      </c>
      <c r="F125" s="303">
        <f t="shared" si="9"/>
        <v>132000</v>
      </c>
      <c r="G125" s="303">
        <f t="shared" si="9"/>
        <v>132000</v>
      </c>
      <c r="H125" s="303">
        <f t="shared" si="9"/>
        <v>132000</v>
      </c>
      <c r="I125" s="303">
        <f t="shared" si="9"/>
        <v>212100</v>
      </c>
      <c r="J125" s="303">
        <f t="shared" si="9"/>
        <v>222000</v>
      </c>
    </row>
    <row r="126" spans="1:10" x14ac:dyDescent="0.3">
      <c r="A126" s="299">
        <v>100</v>
      </c>
      <c r="B126" s="300">
        <v>2</v>
      </c>
      <c r="C126" s="301">
        <f t="shared" si="10"/>
        <v>1.3</v>
      </c>
      <c r="D126" s="359">
        <v>9</v>
      </c>
      <c r="E126" s="303">
        <v>133000</v>
      </c>
      <c r="F126" s="303">
        <f t="shared" si="9"/>
        <v>133000</v>
      </c>
      <c r="G126" s="303">
        <f t="shared" si="9"/>
        <v>133000</v>
      </c>
      <c r="H126" s="303">
        <f t="shared" si="9"/>
        <v>133000</v>
      </c>
      <c r="I126" s="303">
        <f t="shared" si="9"/>
        <v>214000</v>
      </c>
      <c r="J126" s="303">
        <f t="shared" si="9"/>
        <v>224000</v>
      </c>
    </row>
    <row r="127" spans="1:10" x14ac:dyDescent="0.3">
      <c r="A127" s="299">
        <v>101</v>
      </c>
      <c r="B127" s="300">
        <v>2</v>
      </c>
      <c r="C127" s="301">
        <f t="shared" si="10"/>
        <v>1.3</v>
      </c>
      <c r="D127" s="359">
        <v>4</v>
      </c>
      <c r="E127" s="303">
        <v>134000</v>
      </c>
      <c r="F127" s="303">
        <f t="shared" si="9"/>
        <v>134000</v>
      </c>
      <c r="G127" s="303">
        <f t="shared" si="9"/>
        <v>134000</v>
      </c>
      <c r="H127" s="303">
        <f t="shared" si="9"/>
        <v>134000</v>
      </c>
      <c r="I127" s="303">
        <f t="shared" si="9"/>
        <v>215900</v>
      </c>
      <c r="J127" s="303">
        <f t="shared" si="9"/>
        <v>226000</v>
      </c>
    </row>
    <row r="128" spans="1:10" x14ac:dyDescent="0.3">
      <c r="A128" s="299">
        <v>102</v>
      </c>
      <c r="B128" s="300">
        <v>2</v>
      </c>
      <c r="C128" s="301">
        <f t="shared" si="10"/>
        <v>1.3</v>
      </c>
      <c r="D128" s="359">
        <v>7</v>
      </c>
      <c r="E128" s="303">
        <v>135000</v>
      </c>
      <c r="F128" s="303">
        <f t="shared" si="9"/>
        <v>135000</v>
      </c>
      <c r="G128" s="303">
        <f t="shared" si="9"/>
        <v>135000</v>
      </c>
      <c r="H128" s="303">
        <f t="shared" si="9"/>
        <v>135000</v>
      </c>
      <c r="I128" s="303">
        <f t="shared" si="9"/>
        <v>217800</v>
      </c>
      <c r="J128" s="303">
        <f t="shared" si="9"/>
        <v>228000</v>
      </c>
    </row>
    <row r="129" spans="1:10" x14ac:dyDescent="0.3">
      <c r="A129" s="299">
        <v>103</v>
      </c>
      <c r="B129" s="300">
        <v>2</v>
      </c>
      <c r="C129" s="301">
        <f t="shared" si="10"/>
        <v>1.3</v>
      </c>
      <c r="D129" s="359">
        <v>6</v>
      </c>
      <c r="E129" s="303">
        <v>136000</v>
      </c>
      <c r="F129" s="303">
        <f t="shared" si="9"/>
        <v>136000</v>
      </c>
      <c r="G129" s="303">
        <f t="shared" si="9"/>
        <v>136000</v>
      </c>
      <c r="H129" s="303">
        <f t="shared" si="9"/>
        <v>136000</v>
      </c>
      <c r="I129" s="303">
        <f t="shared" si="9"/>
        <v>219700</v>
      </c>
      <c r="J129" s="303">
        <f t="shared" si="9"/>
        <v>230000</v>
      </c>
    </row>
    <row r="130" spans="1:10" x14ac:dyDescent="0.3">
      <c r="A130" s="299">
        <v>104</v>
      </c>
      <c r="B130" s="300">
        <v>2</v>
      </c>
      <c r="C130" s="301">
        <f t="shared" si="10"/>
        <v>1.3</v>
      </c>
      <c r="D130" s="359">
        <v>4</v>
      </c>
      <c r="E130" s="303">
        <v>137000</v>
      </c>
      <c r="F130" s="303">
        <f t="shared" si="9"/>
        <v>137000</v>
      </c>
      <c r="G130" s="303">
        <f t="shared" si="9"/>
        <v>137000</v>
      </c>
      <c r="H130" s="303">
        <f t="shared" si="9"/>
        <v>137000</v>
      </c>
      <c r="I130" s="303">
        <f t="shared" si="9"/>
        <v>221600</v>
      </c>
      <c r="J130" s="303">
        <f t="shared" si="9"/>
        <v>232000</v>
      </c>
    </row>
    <row r="131" spans="1:10" x14ac:dyDescent="0.3">
      <c r="A131" s="299">
        <v>105</v>
      </c>
      <c r="B131" s="300">
        <v>2</v>
      </c>
      <c r="C131" s="301">
        <f t="shared" si="10"/>
        <v>1.3</v>
      </c>
      <c r="D131" s="359">
        <v>7</v>
      </c>
      <c r="E131" s="303">
        <v>138000</v>
      </c>
      <c r="F131" s="303">
        <f t="shared" si="9"/>
        <v>138000</v>
      </c>
      <c r="G131" s="303">
        <f t="shared" si="9"/>
        <v>138000</v>
      </c>
      <c r="H131" s="303">
        <f t="shared" si="9"/>
        <v>138000</v>
      </c>
      <c r="I131" s="303">
        <f t="shared" si="9"/>
        <v>223500</v>
      </c>
      <c r="J131" s="303">
        <f t="shared" si="9"/>
        <v>234000</v>
      </c>
    </row>
    <row r="132" spans="1:10" x14ac:dyDescent="0.3">
      <c r="A132" s="299">
        <v>106</v>
      </c>
      <c r="B132" s="300">
        <v>2</v>
      </c>
      <c r="C132" s="301">
        <f t="shared" si="10"/>
        <v>1.3</v>
      </c>
      <c r="D132" s="359">
        <v>5</v>
      </c>
      <c r="E132" s="303">
        <v>139000</v>
      </c>
      <c r="F132" s="303">
        <f t="shared" si="9"/>
        <v>139000</v>
      </c>
      <c r="G132" s="303">
        <f t="shared" si="9"/>
        <v>139000</v>
      </c>
      <c r="H132" s="303">
        <f t="shared" si="9"/>
        <v>139000</v>
      </c>
      <c r="I132" s="303">
        <f t="shared" si="9"/>
        <v>225400</v>
      </c>
      <c r="J132" s="303">
        <f t="shared" si="9"/>
        <v>236000</v>
      </c>
    </row>
    <row r="133" spans="1:10" x14ac:dyDescent="0.3">
      <c r="A133" s="299">
        <v>107</v>
      </c>
      <c r="B133" s="300">
        <v>2</v>
      </c>
      <c r="C133" s="301">
        <f t="shared" ref="C133:C164" si="11">IF(A133&lt;=10,$B$3,IF($B$3+(A133-10)*$B$4&gt;$B$5,$B$5,$B$3+(A133-10)*$B$4))</f>
        <v>1.3</v>
      </c>
      <c r="D133" s="359">
        <v>6</v>
      </c>
      <c r="E133" s="303">
        <v>140077.33333333334</v>
      </c>
      <c r="F133" s="303">
        <f>IF(F$3+(F$5*10+($A133-10)*F$6)*$B133&lt;$E133,$E133,F$3+(F$5*10+($A133-10)*F$6)*$B133)</f>
        <v>140077.33333333334</v>
      </c>
      <c r="G133" s="303">
        <f t="shared" ref="G133:J148" si="12">IF(G$3+(G$5*10+($A133-10)*G$6)*$B133&lt;$E133,$E133,G$3+(G$5*10+($A133-10)*G$6)*$B133)</f>
        <v>140077.33333333334</v>
      </c>
      <c r="H133" s="303">
        <f t="shared" si="12"/>
        <v>140077.33333333334</v>
      </c>
      <c r="I133" s="303">
        <f t="shared" si="12"/>
        <v>227300</v>
      </c>
      <c r="J133" s="303">
        <f t="shared" si="12"/>
        <v>238000</v>
      </c>
    </row>
    <row r="134" spans="1:10" x14ac:dyDescent="0.3">
      <c r="A134" s="299">
        <v>108</v>
      </c>
      <c r="B134" s="300">
        <v>2</v>
      </c>
      <c r="C134" s="301">
        <f t="shared" si="11"/>
        <v>1.3</v>
      </c>
      <c r="D134" s="359">
        <v>1</v>
      </c>
      <c r="E134" s="303">
        <v>142276</v>
      </c>
      <c r="F134" s="303">
        <f t="shared" ref="F134:J165" si="13">IF(F$3+(F$5*10+($A134-10)*F$6)*$B134&lt;$E134,$E134,F$3+(F$5*10+($A134-10)*F$6)*$B134)</f>
        <v>142276</v>
      </c>
      <c r="G134" s="303">
        <f t="shared" si="12"/>
        <v>142276</v>
      </c>
      <c r="H134" s="303">
        <f t="shared" si="12"/>
        <v>142276</v>
      </c>
      <c r="I134" s="303">
        <f t="shared" si="12"/>
        <v>229200</v>
      </c>
      <c r="J134" s="303">
        <f t="shared" si="12"/>
        <v>240000</v>
      </c>
    </row>
    <row r="135" spans="1:10" x14ac:dyDescent="0.3">
      <c r="A135" s="299">
        <v>109</v>
      </c>
      <c r="B135" s="300">
        <v>2</v>
      </c>
      <c r="C135" s="301">
        <f t="shared" si="11"/>
        <v>1.3</v>
      </c>
      <c r="D135" s="359">
        <v>6</v>
      </c>
      <c r="E135" s="303">
        <v>144045</v>
      </c>
      <c r="F135" s="303">
        <f t="shared" si="13"/>
        <v>144045</v>
      </c>
      <c r="G135" s="303">
        <f t="shared" si="12"/>
        <v>144045</v>
      </c>
      <c r="H135" s="303">
        <f t="shared" si="12"/>
        <v>144045</v>
      </c>
      <c r="I135" s="303">
        <f t="shared" si="12"/>
        <v>231100</v>
      </c>
      <c r="J135" s="303">
        <f t="shared" si="12"/>
        <v>242000</v>
      </c>
    </row>
    <row r="136" spans="1:10" x14ac:dyDescent="0.3">
      <c r="A136" s="299">
        <v>110</v>
      </c>
      <c r="B136" s="300">
        <v>2</v>
      </c>
      <c r="C136" s="301">
        <f t="shared" si="11"/>
        <v>1.3</v>
      </c>
      <c r="D136" s="359">
        <v>5</v>
      </c>
      <c r="E136" s="303">
        <v>146650</v>
      </c>
      <c r="F136" s="303">
        <f t="shared" si="13"/>
        <v>146650</v>
      </c>
      <c r="G136" s="303">
        <f t="shared" si="12"/>
        <v>146650</v>
      </c>
      <c r="H136" s="303">
        <f t="shared" si="12"/>
        <v>146650</v>
      </c>
      <c r="I136" s="303">
        <f t="shared" si="12"/>
        <v>233000</v>
      </c>
      <c r="J136" s="303">
        <f t="shared" si="12"/>
        <v>244000</v>
      </c>
    </row>
    <row r="137" spans="1:10" x14ac:dyDescent="0.3">
      <c r="A137" s="299">
        <v>111</v>
      </c>
      <c r="B137" s="300">
        <v>2</v>
      </c>
      <c r="C137" s="301">
        <f t="shared" si="11"/>
        <v>1.3</v>
      </c>
      <c r="D137" s="359">
        <v>4</v>
      </c>
      <c r="E137" s="303">
        <v>147648</v>
      </c>
      <c r="F137" s="303">
        <f t="shared" si="13"/>
        <v>147648</v>
      </c>
      <c r="G137" s="303">
        <f t="shared" si="12"/>
        <v>147648</v>
      </c>
      <c r="H137" s="303">
        <f t="shared" si="12"/>
        <v>147648</v>
      </c>
      <c r="I137" s="303">
        <f t="shared" si="12"/>
        <v>234900</v>
      </c>
      <c r="J137" s="303">
        <f t="shared" si="12"/>
        <v>246000</v>
      </c>
    </row>
    <row r="138" spans="1:10" x14ac:dyDescent="0.3">
      <c r="A138" s="299">
        <v>112</v>
      </c>
      <c r="B138" s="300">
        <v>2</v>
      </c>
      <c r="C138" s="301">
        <f t="shared" si="11"/>
        <v>1.3</v>
      </c>
      <c r="D138" s="359">
        <v>2</v>
      </c>
      <c r="E138" s="303">
        <v>148048</v>
      </c>
      <c r="F138" s="303">
        <f t="shared" si="13"/>
        <v>148048</v>
      </c>
      <c r="G138" s="303">
        <f t="shared" si="12"/>
        <v>148048</v>
      </c>
      <c r="H138" s="303">
        <f t="shared" si="12"/>
        <v>148048</v>
      </c>
      <c r="I138" s="303">
        <f t="shared" si="12"/>
        <v>236800</v>
      </c>
      <c r="J138" s="303">
        <f t="shared" si="12"/>
        <v>248000</v>
      </c>
    </row>
    <row r="139" spans="1:10" x14ac:dyDescent="0.3">
      <c r="A139" s="299">
        <v>113</v>
      </c>
      <c r="B139" s="300">
        <v>2</v>
      </c>
      <c r="C139" s="301">
        <f t="shared" si="11"/>
        <v>1.3</v>
      </c>
      <c r="D139" s="359">
        <v>8</v>
      </c>
      <c r="E139" s="303">
        <v>152427.75</v>
      </c>
      <c r="F139" s="303">
        <f t="shared" si="13"/>
        <v>152427.75</v>
      </c>
      <c r="G139" s="303">
        <f t="shared" si="12"/>
        <v>152427.75</v>
      </c>
      <c r="H139" s="303">
        <f t="shared" si="12"/>
        <v>152427.75</v>
      </c>
      <c r="I139" s="303">
        <f t="shared" si="12"/>
        <v>238700</v>
      </c>
      <c r="J139" s="303">
        <f t="shared" si="12"/>
        <v>250000</v>
      </c>
    </row>
    <row r="140" spans="1:10" x14ac:dyDescent="0.3">
      <c r="A140" s="299">
        <v>114</v>
      </c>
      <c r="B140" s="300">
        <v>2</v>
      </c>
      <c r="C140" s="301">
        <f t="shared" si="11"/>
        <v>1.3</v>
      </c>
      <c r="D140" s="359">
        <v>2</v>
      </c>
      <c r="E140" s="303">
        <v>155614</v>
      </c>
      <c r="F140" s="303">
        <f t="shared" si="13"/>
        <v>155614</v>
      </c>
      <c r="G140" s="303">
        <f t="shared" si="12"/>
        <v>155614</v>
      </c>
      <c r="H140" s="303">
        <f t="shared" si="12"/>
        <v>155614</v>
      </c>
      <c r="I140" s="303">
        <f t="shared" si="12"/>
        <v>240600</v>
      </c>
      <c r="J140" s="303">
        <f t="shared" si="12"/>
        <v>252000</v>
      </c>
    </row>
    <row r="141" spans="1:10" x14ac:dyDescent="0.3">
      <c r="A141" s="299">
        <v>115</v>
      </c>
      <c r="B141" s="300">
        <v>2</v>
      </c>
      <c r="C141" s="301">
        <f t="shared" si="11"/>
        <v>1.3</v>
      </c>
      <c r="D141" s="359">
        <v>6</v>
      </c>
      <c r="E141" s="303">
        <v>156250</v>
      </c>
      <c r="F141" s="303">
        <f t="shared" si="13"/>
        <v>156250</v>
      </c>
      <c r="G141" s="303">
        <f t="shared" si="12"/>
        <v>156250</v>
      </c>
      <c r="H141" s="303">
        <f t="shared" si="12"/>
        <v>156250</v>
      </c>
      <c r="I141" s="303">
        <f t="shared" si="12"/>
        <v>242500</v>
      </c>
      <c r="J141" s="303">
        <f t="shared" si="12"/>
        <v>254000</v>
      </c>
    </row>
    <row r="142" spans="1:10" x14ac:dyDescent="0.3">
      <c r="A142" s="299">
        <v>116</v>
      </c>
      <c r="B142" s="300">
        <v>2</v>
      </c>
      <c r="C142" s="301">
        <f t="shared" si="11"/>
        <v>1.3</v>
      </c>
      <c r="D142" s="359">
        <v>4</v>
      </c>
      <c r="E142" s="303">
        <v>157403</v>
      </c>
      <c r="F142" s="303">
        <f t="shared" si="13"/>
        <v>157403</v>
      </c>
      <c r="G142" s="303">
        <f t="shared" si="12"/>
        <v>157403</v>
      </c>
      <c r="H142" s="303">
        <f t="shared" si="12"/>
        <v>157403</v>
      </c>
      <c r="I142" s="303">
        <f t="shared" si="12"/>
        <v>244400</v>
      </c>
      <c r="J142" s="303">
        <f t="shared" si="12"/>
        <v>256000</v>
      </c>
    </row>
    <row r="143" spans="1:10" x14ac:dyDescent="0.3">
      <c r="A143" s="299">
        <v>117</v>
      </c>
      <c r="B143" s="300">
        <v>2</v>
      </c>
      <c r="C143" s="301">
        <f t="shared" si="11"/>
        <v>1.3</v>
      </c>
      <c r="D143" s="359">
        <v>4</v>
      </c>
      <c r="E143" s="303">
        <v>158814</v>
      </c>
      <c r="F143" s="303">
        <f t="shared" si="13"/>
        <v>158814</v>
      </c>
      <c r="G143" s="303">
        <f t="shared" si="12"/>
        <v>158814</v>
      </c>
      <c r="H143" s="303">
        <f t="shared" si="12"/>
        <v>158814</v>
      </c>
      <c r="I143" s="303">
        <f t="shared" si="12"/>
        <v>246300</v>
      </c>
      <c r="J143" s="303">
        <f t="shared" si="12"/>
        <v>258000</v>
      </c>
    </row>
    <row r="144" spans="1:10" x14ac:dyDescent="0.3">
      <c r="A144" s="299">
        <v>118</v>
      </c>
      <c r="B144" s="300">
        <v>2</v>
      </c>
      <c r="C144" s="301">
        <f t="shared" si="11"/>
        <v>1.3</v>
      </c>
      <c r="D144" s="359">
        <v>6</v>
      </c>
      <c r="E144" s="303">
        <v>162555</v>
      </c>
      <c r="F144" s="303">
        <f t="shared" si="13"/>
        <v>162555</v>
      </c>
      <c r="G144" s="303">
        <f t="shared" si="12"/>
        <v>162555</v>
      </c>
      <c r="H144" s="303">
        <f t="shared" si="12"/>
        <v>162555</v>
      </c>
      <c r="I144" s="303">
        <f t="shared" si="12"/>
        <v>248200</v>
      </c>
      <c r="J144" s="303">
        <f t="shared" si="12"/>
        <v>260000</v>
      </c>
    </row>
    <row r="145" spans="1:10" x14ac:dyDescent="0.3">
      <c r="A145" s="299">
        <v>119</v>
      </c>
      <c r="B145" s="300">
        <v>2</v>
      </c>
      <c r="C145" s="301">
        <f t="shared" si="11"/>
        <v>1.3</v>
      </c>
      <c r="D145" s="359">
        <v>6</v>
      </c>
      <c r="E145" s="303">
        <v>165661</v>
      </c>
      <c r="F145" s="303">
        <f t="shared" si="13"/>
        <v>165661</v>
      </c>
      <c r="G145" s="303">
        <f t="shared" si="12"/>
        <v>165661</v>
      </c>
      <c r="H145" s="303">
        <f t="shared" si="12"/>
        <v>165661</v>
      </c>
      <c r="I145" s="303">
        <f t="shared" si="12"/>
        <v>250100</v>
      </c>
      <c r="J145" s="303">
        <f t="shared" si="12"/>
        <v>262000</v>
      </c>
    </row>
    <row r="146" spans="1:10" x14ac:dyDescent="0.3">
      <c r="A146" s="299">
        <v>120</v>
      </c>
      <c r="B146" s="300">
        <v>2</v>
      </c>
      <c r="C146" s="301">
        <f t="shared" si="11"/>
        <v>1.3</v>
      </c>
      <c r="D146" s="359">
        <v>5</v>
      </c>
      <c r="E146" s="303">
        <v>166280</v>
      </c>
      <c r="F146" s="303">
        <f t="shared" si="13"/>
        <v>166280</v>
      </c>
      <c r="G146" s="303">
        <f t="shared" si="12"/>
        <v>166280</v>
      </c>
      <c r="H146" s="303">
        <f t="shared" si="12"/>
        <v>166280</v>
      </c>
      <c r="I146" s="303">
        <f t="shared" si="12"/>
        <v>252000</v>
      </c>
      <c r="J146" s="303">
        <f t="shared" si="12"/>
        <v>264000</v>
      </c>
    </row>
    <row r="147" spans="1:10" x14ac:dyDescent="0.3">
      <c r="A147" s="299">
        <v>121</v>
      </c>
      <c r="B147" s="300">
        <v>2</v>
      </c>
      <c r="C147" s="301">
        <f t="shared" si="11"/>
        <v>1.3</v>
      </c>
      <c r="D147" s="359">
        <v>5</v>
      </c>
      <c r="E147" s="303">
        <v>171994</v>
      </c>
      <c r="F147" s="303">
        <f t="shared" si="13"/>
        <v>171994</v>
      </c>
      <c r="G147" s="303">
        <f t="shared" si="12"/>
        <v>171994</v>
      </c>
      <c r="H147" s="303">
        <f t="shared" si="12"/>
        <v>171994</v>
      </c>
      <c r="I147" s="303">
        <f t="shared" si="12"/>
        <v>253900</v>
      </c>
      <c r="J147" s="303">
        <f t="shared" si="12"/>
        <v>266000</v>
      </c>
    </row>
    <row r="148" spans="1:10" x14ac:dyDescent="0.3">
      <c r="A148" s="299">
        <v>122</v>
      </c>
      <c r="B148" s="300">
        <v>2</v>
      </c>
      <c r="C148" s="301">
        <f t="shared" si="11"/>
        <v>1.3</v>
      </c>
      <c r="D148" s="359">
        <v>2</v>
      </c>
      <c r="E148" s="303">
        <v>174406</v>
      </c>
      <c r="F148" s="303">
        <f t="shared" si="13"/>
        <v>174406</v>
      </c>
      <c r="G148" s="303">
        <f t="shared" si="12"/>
        <v>174406</v>
      </c>
      <c r="H148" s="303">
        <f t="shared" si="12"/>
        <v>174406</v>
      </c>
      <c r="I148" s="303">
        <f t="shared" si="12"/>
        <v>255800</v>
      </c>
      <c r="J148" s="303">
        <f t="shared" si="12"/>
        <v>268000</v>
      </c>
    </row>
    <row r="149" spans="1:10" x14ac:dyDescent="0.3">
      <c r="A149" s="299">
        <v>123</v>
      </c>
      <c r="B149" s="300">
        <v>2</v>
      </c>
      <c r="C149" s="301">
        <f t="shared" si="11"/>
        <v>1.3</v>
      </c>
      <c r="D149" s="359">
        <v>4</v>
      </c>
      <c r="E149" s="303">
        <v>176228.5</v>
      </c>
      <c r="F149" s="303">
        <f t="shared" si="13"/>
        <v>176228.5</v>
      </c>
      <c r="G149" s="303">
        <f t="shared" si="13"/>
        <v>176228.5</v>
      </c>
      <c r="H149" s="303">
        <f t="shared" si="13"/>
        <v>176228.5</v>
      </c>
      <c r="I149" s="303">
        <f t="shared" si="13"/>
        <v>257700</v>
      </c>
      <c r="J149" s="303">
        <f t="shared" si="13"/>
        <v>270000</v>
      </c>
    </row>
    <row r="150" spans="1:10" x14ac:dyDescent="0.3">
      <c r="A150" s="299">
        <v>124</v>
      </c>
      <c r="B150" s="300">
        <v>2</v>
      </c>
      <c r="C150" s="301">
        <f t="shared" si="11"/>
        <v>1.3</v>
      </c>
      <c r="D150" s="359">
        <v>1</v>
      </c>
      <c r="E150" s="303">
        <v>179284</v>
      </c>
      <c r="F150" s="303">
        <f t="shared" si="13"/>
        <v>179284</v>
      </c>
      <c r="G150" s="303">
        <f t="shared" si="13"/>
        <v>179284</v>
      </c>
      <c r="H150" s="303">
        <f t="shared" si="13"/>
        <v>179284</v>
      </c>
      <c r="I150" s="303">
        <f t="shared" si="13"/>
        <v>259600</v>
      </c>
      <c r="J150" s="303">
        <f t="shared" si="13"/>
        <v>272000</v>
      </c>
    </row>
    <row r="151" spans="1:10" x14ac:dyDescent="0.3">
      <c r="A151" s="299">
        <v>125</v>
      </c>
      <c r="B151" s="300">
        <v>2</v>
      </c>
      <c r="C151" s="301">
        <f t="shared" si="11"/>
        <v>1.3</v>
      </c>
      <c r="D151" s="359">
        <v>4</v>
      </c>
      <c r="E151" s="303">
        <v>176363.5</v>
      </c>
      <c r="F151" s="303">
        <f t="shared" si="13"/>
        <v>176363.5</v>
      </c>
      <c r="G151" s="303">
        <f t="shared" si="13"/>
        <v>176363.5</v>
      </c>
      <c r="H151" s="303">
        <f t="shared" si="13"/>
        <v>176363.5</v>
      </c>
      <c r="I151" s="303">
        <f t="shared" si="13"/>
        <v>261500</v>
      </c>
      <c r="J151" s="303">
        <f t="shared" si="13"/>
        <v>274000</v>
      </c>
    </row>
    <row r="152" spans="1:10" x14ac:dyDescent="0.3">
      <c r="A152" s="299">
        <v>126</v>
      </c>
      <c r="B152" s="300">
        <v>2</v>
      </c>
      <c r="C152" s="301">
        <f t="shared" si="11"/>
        <v>1.3</v>
      </c>
      <c r="D152" s="359">
        <v>2</v>
      </c>
      <c r="E152" s="303">
        <v>171617</v>
      </c>
      <c r="F152" s="303">
        <f t="shared" si="13"/>
        <v>171617</v>
      </c>
      <c r="G152" s="303">
        <f t="shared" si="13"/>
        <v>171617</v>
      </c>
      <c r="H152" s="303">
        <f t="shared" si="13"/>
        <v>171617</v>
      </c>
      <c r="I152" s="303">
        <f t="shared" si="13"/>
        <v>263400</v>
      </c>
      <c r="J152" s="303">
        <f t="shared" si="13"/>
        <v>276000</v>
      </c>
    </row>
    <row r="153" spans="1:10" x14ac:dyDescent="0.3">
      <c r="A153" s="299">
        <v>127</v>
      </c>
      <c r="B153" s="300">
        <v>2</v>
      </c>
      <c r="C153" s="301">
        <f t="shared" si="11"/>
        <v>1.3</v>
      </c>
      <c r="D153" s="359">
        <v>7</v>
      </c>
      <c r="E153" s="303">
        <v>186736</v>
      </c>
      <c r="F153" s="303">
        <f t="shared" si="13"/>
        <v>186736</v>
      </c>
      <c r="G153" s="303">
        <f t="shared" si="13"/>
        <v>186736</v>
      </c>
      <c r="H153" s="303">
        <f t="shared" si="13"/>
        <v>186736</v>
      </c>
      <c r="I153" s="303">
        <f t="shared" si="13"/>
        <v>265300</v>
      </c>
      <c r="J153" s="303">
        <f t="shared" si="13"/>
        <v>278000</v>
      </c>
    </row>
    <row r="154" spans="1:10" x14ac:dyDescent="0.3">
      <c r="A154" s="299">
        <v>128</v>
      </c>
      <c r="B154" s="300">
        <v>2</v>
      </c>
      <c r="C154" s="301">
        <f t="shared" si="11"/>
        <v>1.3</v>
      </c>
      <c r="D154" s="359">
        <v>3</v>
      </c>
      <c r="E154" s="303">
        <v>189256</v>
      </c>
      <c r="F154" s="303">
        <f t="shared" si="13"/>
        <v>189256</v>
      </c>
      <c r="G154" s="303">
        <f t="shared" si="13"/>
        <v>189256</v>
      </c>
      <c r="H154" s="303">
        <f t="shared" si="13"/>
        <v>189256</v>
      </c>
      <c r="I154" s="303">
        <f t="shared" si="13"/>
        <v>267200</v>
      </c>
      <c r="J154" s="303">
        <f t="shared" si="13"/>
        <v>280000</v>
      </c>
    </row>
    <row r="155" spans="1:10" x14ac:dyDescent="0.3">
      <c r="A155" s="299">
        <v>130</v>
      </c>
      <c r="B155" s="300">
        <v>2</v>
      </c>
      <c r="C155" s="301">
        <f t="shared" si="11"/>
        <v>1.3</v>
      </c>
      <c r="D155" s="340">
        <v>4</v>
      </c>
      <c r="E155" s="303">
        <v>188725</v>
      </c>
      <c r="F155" s="303">
        <f t="shared" si="13"/>
        <v>188725</v>
      </c>
      <c r="G155" s="303">
        <f t="shared" si="13"/>
        <v>188725</v>
      </c>
      <c r="H155" s="303">
        <f t="shared" si="13"/>
        <v>188725</v>
      </c>
      <c r="I155" s="303">
        <f t="shared" si="13"/>
        <v>271000</v>
      </c>
      <c r="J155" s="303">
        <f t="shared" si="13"/>
        <v>284000</v>
      </c>
    </row>
    <row r="156" spans="1:10" x14ac:dyDescent="0.3">
      <c r="A156" s="299">
        <v>131</v>
      </c>
      <c r="B156" s="300">
        <v>2</v>
      </c>
      <c r="C156" s="301">
        <f t="shared" si="11"/>
        <v>1.3</v>
      </c>
      <c r="D156" s="340">
        <v>3</v>
      </c>
      <c r="E156" s="303">
        <v>189418</v>
      </c>
      <c r="F156" s="303">
        <f t="shared" si="13"/>
        <v>189418</v>
      </c>
      <c r="G156" s="303">
        <f t="shared" si="13"/>
        <v>189418</v>
      </c>
      <c r="H156" s="303">
        <f t="shared" si="13"/>
        <v>189418</v>
      </c>
      <c r="I156" s="303">
        <f t="shared" si="13"/>
        <v>272900</v>
      </c>
      <c r="J156" s="303">
        <f t="shared" si="13"/>
        <v>286000</v>
      </c>
    </row>
    <row r="157" spans="1:10" x14ac:dyDescent="0.3">
      <c r="A157" s="299">
        <v>132</v>
      </c>
      <c r="B157" s="300">
        <v>2</v>
      </c>
      <c r="C157" s="301">
        <f t="shared" si="11"/>
        <v>1.3</v>
      </c>
      <c r="D157" s="340">
        <v>3</v>
      </c>
      <c r="E157" s="303">
        <v>198652</v>
      </c>
      <c r="F157" s="303">
        <f t="shared" si="13"/>
        <v>198652</v>
      </c>
      <c r="G157" s="303">
        <f t="shared" si="13"/>
        <v>198652</v>
      </c>
      <c r="H157" s="303">
        <f t="shared" si="13"/>
        <v>198652</v>
      </c>
      <c r="I157" s="303">
        <f t="shared" si="13"/>
        <v>274800</v>
      </c>
      <c r="J157" s="303">
        <f t="shared" si="13"/>
        <v>288000</v>
      </c>
    </row>
    <row r="158" spans="1:10" x14ac:dyDescent="0.3">
      <c r="A158" s="299">
        <v>133</v>
      </c>
      <c r="B158" s="300">
        <v>2</v>
      </c>
      <c r="C158" s="301">
        <f t="shared" si="11"/>
        <v>1.3</v>
      </c>
      <c r="D158" s="340">
        <v>3</v>
      </c>
      <c r="E158" s="303">
        <v>198682</v>
      </c>
      <c r="F158" s="303">
        <f t="shared" si="13"/>
        <v>198682</v>
      </c>
      <c r="G158" s="303">
        <f t="shared" si="13"/>
        <v>198682</v>
      </c>
      <c r="H158" s="303">
        <f t="shared" si="13"/>
        <v>198682</v>
      </c>
      <c r="I158" s="303">
        <f t="shared" si="13"/>
        <v>276700</v>
      </c>
      <c r="J158" s="303">
        <f t="shared" si="13"/>
        <v>290000</v>
      </c>
    </row>
    <row r="159" spans="1:10" x14ac:dyDescent="0.3">
      <c r="A159" s="299">
        <v>134</v>
      </c>
      <c r="B159" s="300">
        <v>2</v>
      </c>
      <c r="C159" s="301">
        <f t="shared" si="11"/>
        <v>1.3</v>
      </c>
      <c r="D159" s="340">
        <v>3</v>
      </c>
      <c r="E159" s="303">
        <v>204754</v>
      </c>
      <c r="F159" s="303">
        <f t="shared" si="13"/>
        <v>204754</v>
      </c>
      <c r="G159" s="303">
        <f t="shared" si="13"/>
        <v>204754</v>
      </c>
      <c r="H159" s="303">
        <f t="shared" si="13"/>
        <v>204754</v>
      </c>
      <c r="I159" s="303">
        <f t="shared" si="13"/>
        <v>278600</v>
      </c>
      <c r="J159" s="303">
        <f t="shared" si="13"/>
        <v>292000</v>
      </c>
    </row>
    <row r="160" spans="1:10" x14ac:dyDescent="0.3">
      <c r="A160" s="299">
        <v>135</v>
      </c>
      <c r="B160" s="300">
        <v>2</v>
      </c>
      <c r="C160" s="301">
        <f t="shared" si="11"/>
        <v>1.3</v>
      </c>
      <c r="D160" s="340">
        <v>3</v>
      </c>
      <c r="E160" s="303">
        <v>207400</v>
      </c>
      <c r="F160" s="303">
        <f t="shared" si="13"/>
        <v>207400</v>
      </c>
      <c r="G160" s="303">
        <f t="shared" si="13"/>
        <v>207400</v>
      </c>
      <c r="H160" s="303">
        <f t="shared" si="13"/>
        <v>207400</v>
      </c>
      <c r="I160" s="303">
        <f t="shared" si="13"/>
        <v>280500</v>
      </c>
      <c r="J160" s="303">
        <f t="shared" si="13"/>
        <v>294000</v>
      </c>
    </row>
    <row r="161" spans="1:10" x14ac:dyDescent="0.3">
      <c r="A161" s="299">
        <v>137</v>
      </c>
      <c r="B161" s="300">
        <v>2</v>
      </c>
      <c r="C161" s="301">
        <f t="shared" si="11"/>
        <v>1.3</v>
      </c>
      <c r="D161" s="340">
        <v>3</v>
      </c>
      <c r="E161" s="303">
        <v>212746</v>
      </c>
      <c r="F161" s="303">
        <f t="shared" si="13"/>
        <v>212746</v>
      </c>
      <c r="G161" s="303">
        <f t="shared" si="13"/>
        <v>212746</v>
      </c>
      <c r="H161" s="303">
        <f t="shared" si="13"/>
        <v>212746</v>
      </c>
      <c r="I161" s="303">
        <f t="shared" si="13"/>
        <v>284300</v>
      </c>
      <c r="J161" s="303">
        <f t="shared" si="13"/>
        <v>298000</v>
      </c>
    </row>
    <row r="162" spans="1:10" x14ac:dyDescent="0.3">
      <c r="A162" s="299">
        <v>138</v>
      </c>
      <c r="B162" s="300">
        <v>2</v>
      </c>
      <c r="C162" s="301">
        <f t="shared" si="11"/>
        <v>1.3</v>
      </c>
      <c r="D162" s="340">
        <v>2</v>
      </c>
      <c r="E162" s="303">
        <v>215446</v>
      </c>
      <c r="F162" s="303">
        <f t="shared" si="13"/>
        <v>215446</v>
      </c>
      <c r="G162" s="303">
        <f t="shared" si="13"/>
        <v>215446</v>
      </c>
      <c r="H162" s="303">
        <f t="shared" si="13"/>
        <v>215446</v>
      </c>
      <c r="I162" s="303">
        <f t="shared" si="13"/>
        <v>286200</v>
      </c>
      <c r="J162" s="303">
        <f t="shared" si="13"/>
        <v>300000</v>
      </c>
    </row>
    <row r="163" spans="1:10" x14ac:dyDescent="0.3">
      <c r="A163" s="299">
        <v>139</v>
      </c>
      <c r="B163" s="300">
        <v>2</v>
      </c>
      <c r="C163" s="301">
        <f t="shared" si="11"/>
        <v>1.3</v>
      </c>
      <c r="D163" s="340">
        <v>3</v>
      </c>
      <c r="E163" s="303">
        <v>218164</v>
      </c>
      <c r="F163" s="303">
        <f t="shared" si="13"/>
        <v>218164</v>
      </c>
      <c r="G163" s="303">
        <f t="shared" si="13"/>
        <v>218164</v>
      </c>
      <c r="H163" s="303">
        <f t="shared" si="13"/>
        <v>218164</v>
      </c>
      <c r="I163" s="303">
        <f t="shared" si="13"/>
        <v>288100</v>
      </c>
      <c r="J163" s="303">
        <f t="shared" si="13"/>
        <v>302000</v>
      </c>
    </row>
    <row r="164" spans="1:10" x14ac:dyDescent="0.3">
      <c r="A164" s="299">
        <v>141</v>
      </c>
      <c r="B164" s="300">
        <v>2</v>
      </c>
      <c r="C164" s="301">
        <f t="shared" si="11"/>
        <v>1.3</v>
      </c>
      <c r="D164" s="340">
        <v>4</v>
      </c>
      <c r="E164" s="303">
        <v>215054.5</v>
      </c>
      <c r="F164" s="303">
        <f t="shared" si="13"/>
        <v>215054.5</v>
      </c>
      <c r="G164" s="303">
        <f t="shared" si="13"/>
        <v>215054.5</v>
      </c>
      <c r="H164" s="303">
        <f t="shared" si="13"/>
        <v>215054.5</v>
      </c>
      <c r="I164" s="303">
        <f t="shared" si="13"/>
        <v>291900</v>
      </c>
      <c r="J164" s="303">
        <f t="shared" si="13"/>
        <v>306000</v>
      </c>
    </row>
    <row r="165" spans="1:10" x14ac:dyDescent="0.3">
      <c r="A165" s="299">
        <v>142</v>
      </c>
      <c r="B165" s="300">
        <v>2</v>
      </c>
      <c r="C165" s="301">
        <f t="shared" ref="C165:C183" si="14">IF(A165&lt;=10,$B$3,IF($B$3+(A165-10)*$B$4&gt;$B$5,$B$5,$B$3+(A165-10)*$B$4))</f>
        <v>1.3</v>
      </c>
      <c r="D165" s="340">
        <v>2</v>
      </c>
      <c r="E165" s="303">
        <v>226426</v>
      </c>
      <c r="F165" s="303">
        <f t="shared" si="13"/>
        <v>226426</v>
      </c>
      <c r="G165" s="303">
        <f t="shared" si="13"/>
        <v>226426</v>
      </c>
      <c r="H165" s="303">
        <f t="shared" si="13"/>
        <v>226426</v>
      </c>
      <c r="I165" s="303">
        <f t="shared" si="13"/>
        <v>293800</v>
      </c>
      <c r="J165" s="303">
        <f t="shared" si="13"/>
        <v>308000</v>
      </c>
    </row>
    <row r="166" spans="1:10" x14ac:dyDescent="0.3">
      <c r="A166" s="299">
        <v>143</v>
      </c>
      <c r="B166" s="300">
        <v>2</v>
      </c>
      <c r="C166" s="301">
        <f t="shared" si="14"/>
        <v>1.3</v>
      </c>
      <c r="D166" s="340">
        <v>1</v>
      </c>
      <c r="E166" s="303">
        <v>229216</v>
      </c>
      <c r="F166" s="303">
        <f t="shared" ref="F166:J183" si="15">IF(F$3+(F$5*10+($A166-10)*F$6)*$B166&lt;$E166,$E166,F$3+(F$5*10+($A166-10)*F$6)*$B166)</f>
        <v>229216</v>
      </c>
      <c r="G166" s="303">
        <f t="shared" si="15"/>
        <v>229216</v>
      </c>
      <c r="H166" s="303">
        <f t="shared" si="15"/>
        <v>229216</v>
      </c>
      <c r="I166" s="303">
        <f t="shared" si="15"/>
        <v>295700</v>
      </c>
      <c r="J166" s="303">
        <f t="shared" si="15"/>
        <v>310000</v>
      </c>
    </row>
    <row r="167" spans="1:10" x14ac:dyDescent="0.3">
      <c r="A167" s="299">
        <v>144</v>
      </c>
      <c r="B167" s="300">
        <v>2</v>
      </c>
      <c r="C167" s="301">
        <f t="shared" si="14"/>
        <v>1.3</v>
      </c>
      <c r="D167" s="340">
        <v>3</v>
      </c>
      <c r="E167" s="303">
        <v>218614</v>
      </c>
      <c r="F167" s="303">
        <f t="shared" si="15"/>
        <v>218614</v>
      </c>
      <c r="G167" s="303">
        <f t="shared" si="15"/>
        <v>218614</v>
      </c>
      <c r="H167" s="303">
        <f t="shared" si="15"/>
        <v>218614</v>
      </c>
      <c r="I167" s="303">
        <f t="shared" si="15"/>
        <v>297600</v>
      </c>
      <c r="J167" s="303">
        <f t="shared" si="15"/>
        <v>312000</v>
      </c>
    </row>
    <row r="168" spans="1:10" x14ac:dyDescent="0.3">
      <c r="A168" s="299">
        <v>145</v>
      </c>
      <c r="B168" s="300">
        <v>2</v>
      </c>
      <c r="C168" s="301">
        <f t="shared" si="14"/>
        <v>1.3</v>
      </c>
      <c r="D168" s="340">
        <v>1</v>
      </c>
      <c r="E168" s="303">
        <v>234850</v>
      </c>
      <c r="F168" s="303">
        <f t="shared" si="15"/>
        <v>234850</v>
      </c>
      <c r="G168" s="303">
        <f t="shared" si="15"/>
        <v>234850</v>
      </c>
      <c r="H168" s="303">
        <f t="shared" si="15"/>
        <v>234850</v>
      </c>
      <c r="I168" s="303">
        <f t="shared" si="15"/>
        <v>299500</v>
      </c>
      <c r="J168" s="303">
        <f t="shared" si="15"/>
        <v>314000</v>
      </c>
    </row>
    <row r="169" spans="1:10" x14ac:dyDescent="0.3">
      <c r="A169" s="299">
        <v>146</v>
      </c>
      <c r="B169" s="300">
        <v>2</v>
      </c>
      <c r="C169" s="301">
        <f t="shared" si="14"/>
        <v>1.3</v>
      </c>
      <c r="D169" s="340">
        <v>2</v>
      </c>
      <c r="E169" s="303">
        <v>237694</v>
      </c>
      <c r="F169" s="303">
        <f t="shared" si="15"/>
        <v>237694</v>
      </c>
      <c r="G169" s="303">
        <f t="shared" si="15"/>
        <v>237694</v>
      </c>
      <c r="H169" s="303">
        <f t="shared" si="15"/>
        <v>237694</v>
      </c>
      <c r="I169" s="303">
        <f t="shared" si="15"/>
        <v>301400</v>
      </c>
      <c r="J169" s="303">
        <f t="shared" si="15"/>
        <v>316000</v>
      </c>
    </row>
    <row r="170" spans="1:10" x14ac:dyDescent="0.3">
      <c r="A170" s="299">
        <v>147</v>
      </c>
      <c r="B170" s="300">
        <v>2</v>
      </c>
      <c r="C170" s="301">
        <f t="shared" si="14"/>
        <v>1.3</v>
      </c>
      <c r="D170" s="340">
        <v>1</v>
      </c>
      <c r="E170" s="303">
        <v>240556</v>
      </c>
      <c r="F170" s="303">
        <f t="shared" si="15"/>
        <v>240556</v>
      </c>
      <c r="G170" s="303">
        <f t="shared" si="15"/>
        <v>240556</v>
      </c>
      <c r="H170" s="303">
        <f t="shared" si="15"/>
        <v>240556</v>
      </c>
      <c r="I170" s="303">
        <f t="shared" si="15"/>
        <v>303300</v>
      </c>
      <c r="J170" s="303">
        <f t="shared" si="15"/>
        <v>318000</v>
      </c>
    </row>
    <row r="171" spans="1:10" x14ac:dyDescent="0.3">
      <c r="A171" s="299">
        <v>148</v>
      </c>
      <c r="B171" s="300">
        <v>2</v>
      </c>
      <c r="C171" s="301">
        <f t="shared" si="14"/>
        <v>1.3</v>
      </c>
      <c r="D171" s="340">
        <v>1</v>
      </c>
      <c r="E171" s="303">
        <v>243436</v>
      </c>
      <c r="F171" s="303">
        <f t="shared" si="15"/>
        <v>243436</v>
      </c>
      <c r="G171" s="303">
        <f t="shared" si="15"/>
        <v>243436</v>
      </c>
      <c r="H171" s="303">
        <f t="shared" si="15"/>
        <v>243436</v>
      </c>
      <c r="I171" s="303">
        <f t="shared" si="15"/>
        <v>305200</v>
      </c>
      <c r="J171" s="303">
        <f t="shared" si="15"/>
        <v>320000</v>
      </c>
    </row>
    <row r="172" spans="1:10" x14ac:dyDescent="0.3">
      <c r="A172" s="299">
        <v>150</v>
      </c>
      <c r="B172" s="300">
        <v>2</v>
      </c>
      <c r="C172" s="301">
        <f t="shared" si="14"/>
        <v>1.3</v>
      </c>
      <c r="D172" s="340">
        <v>4</v>
      </c>
      <c r="E172" s="303">
        <v>249250</v>
      </c>
      <c r="F172" s="303">
        <f t="shared" si="15"/>
        <v>249250</v>
      </c>
      <c r="G172" s="303">
        <f t="shared" si="15"/>
        <v>249250</v>
      </c>
      <c r="H172" s="303">
        <f t="shared" si="15"/>
        <v>249250</v>
      </c>
      <c r="I172" s="303">
        <f t="shared" si="15"/>
        <v>309000</v>
      </c>
      <c r="J172" s="303">
        <f t="shared" si="15"/>
        <v>324000</v>
      </c>
    </row>
    <row r="173" spans="1:10" x14ac:dyDescent="0.3">
      <c r="A173" s="299">
        <v>152</v>
      </c>
      <c r="B173" s="300">
        <v>2</v>
      </c>
      <c r="C173" s="301">
        <f t="shared" si="14"/>
        <v>1.3</v>
      </c>
      <c r="D173" s="340">
        <v>2</v>
      </c>
      <c r="E173" s="303">
        <v>255136</v>
      </c>
      <c r="F173" s="303">
        <f t="shared" si="15"/>
        <v>255136</v>
      </c>
      <c r="G173" s="303">
        <f t="shared" si="15"/>
        <v>255136</v>
      </c>
      <c r="H173" s="303">
        <f t="shared" si="15"/>
        <v>255136</v>
      </c>
      <c r="I173" s="303">
        <f t="shared" si="15"/>
        <v>312800</v>
      </c>
      <c r="J173" s="303">
        <f t="shared" si="15"/>
        <v>328000</v>
      </c>
    </row>
    <row r="174" spans="1:10" x14ac:dyDescent="0.3">
      <c r="A174" s="299">
        <v>153</v>
      </c>
      <c r="B174" s="300">
        <v>2</v>
      </c>
      <c r="C174" s="301">
        <f t="shared" si="14"/>
        <v>1.3</v>
      </c>
      <c r="D174" s="340">
        <v>3</v>
      </c>
      <c r="E174" s="303">
        <v>258106</v>
      </c>
      <c r="F174" s="303">
        <f t="shared" si="15"/>
        <v>258106</v>
      </c>
      <c r="G174" s="303">
        <f t="shared" si="15"/>
        <v>258106</v>
      </c>
      <c r="H174" s="303">
        <f t="shared" si="15"/>
        <v>258106</v>
      </c>
      <c r="I174" s="303">
        <f t="shared" si="15"/>
        <v>314700</v>
      </c>
      <c r="J174" s="303">
        <f t="shared" si="15"/>
        <v>330000</v>
      </c>
    </row>
    <row r="175" spans="1:10" x14ac:dyDescent="0.3">
      <c r="A175" s="299">
        <v>155</v>
      </c>
      <c r="B175" s="300">
        <v>2</v>
      </c>
      <c r="C175" s="301">
        <f t="shared" si="14"/>
        <v>1.3</v>
      </c>
      <c r="D175" s="340">
        <v>2</v>
      </c>
      <c r="E175" s="303">
        <v>264100</v>
      </c>
      <c r="F175" s="303">
        <f t="shared" si="15"/>
        <v>264100</v>
      </c>
      <c r="G175" s="303">
        <f t="shared" si="15"/>
        <v>264100</v>
      </c>
      <c r="H175" s="303">
        <f t="shared" si="15"/>
        <v>264100</v>
      </c>
      <c r="I175" s="303">
        <f t="shared" si="15"/>
        <v>318500</v>
      </c>
      <c r="J175" s="303">
        <f t="shared" si="15"/>
        <v>334000</v>
      </c>
    </row>
    <row r="176" spans="1:10" x14ac:dyDescent="0.3">
      <c r="A176" s="299">
        <v>156</v>
      </c>
      <c r="B176" s="300">
        <v>2</v>
      </c>
      <c r="C176" s="301">
        <f t="shared" si="14"/>
        <v>1.3</v>
      </c>
      <c r="D176" s="340">
        <v>1</v>
      </c>
      <c r="E176" s="303">
        <v>267124</v>
      </c>
      <c r="F176" s="303">
        <f t="shared" si="15"/>
        <v>267124</v>
      </c>
      <c r="G176" s="303">
        <f t="shared" si="15"/>
        <v>267124</v>
      </c>
      <c r="H176" s="303">
        <f t="shared" si="15"/>
        <v>267124</v>
      </c>
      <c r="I176" s="303">
        <f t="shared" si="15"/>
        <v>320400</v>
      </c>
      <c r="J176" s="303">
        <f t="shared" si="15"/>
        <v>336000</v>
      </c>
    </row>
    <row r="177" spans="1:10" x14ac:dyDescent="0.3">
      <c r="A177" s="299">
        <v>157</v>
      </c>
      <c r="B177" s="300">
        <v>2</v>
      </c>
      <c r="C177" s="301">
        <f t="shared" si="14"/>
        <v>1.3</v>
      </c>
      <c r="D177" s="340">
        <v>1</v>
      </c>
      <c r="E177" s="303">
        <v>270166</v>
      </c>
      <c r="F177" s="303">
        <f t="shared" si="15"/>
        <v>270166</v>
      </c>
      <c r="G177" s="303">
        <f t="shared" si="15"/>
        <v>270166</v>
      </c>
      <c r="H177" s="303">
        <f t="shared" si="15"/>
        <v>270166</v>
      </c>
      <c r="I177" s="303">
        <f t="shared" si="15"/>
        <v>322300</v>
      </c>
      <c r="J177" s="303">
        <f t="shared" si="15"/>
        <v>338000</v>
      </c>
    </row>
    <row r="178" spans="1:10" x14ac:dyDescent="0.3">
      <c r="A178" s="299">
        <v>158</v>
      </c>
      <c r="B178" s="300">
        <v>2</v>
      </c>
      <c r="C178" s="301">
        <f t="shared" si="14"/>
        <v>1.3</v>
      </c>
      <c r="D178" s="340">
        <v>2</v>
      </c>
      <c r="E178" s="303">
        <v>273226</v>
      </c>
      <c r="F178" s="303">
        <f t="shared" si="15"/>
        <v>273226</v>
      </c>
      <c r="G178" s="303">
        <f t="shared" si="15"/>
        <v>273226</v>
      </c>
      <c r="H178" s="303">
        <f t="shared" si="15"/>
        <v>273226</v>
      </c>
      <c r="I178" s="303">
        <f t="shared" si="15"/>
        <v>324200</v>
      </c>
      <c r="J178" s="303">
        <f t="shared" si="15"/>
        <v>340000</v>
      </c>
    </row>
    <row r="179" spans="1:10" x14ac:dyDescent="0.3">
      <c r="A179" s="299">
        <v>159</v>
      </c>
      <c r="B179" s="300">
        <v>2</v>
      </c>
      <c r="C179" s="301">
        <f t="shared" si="14"/>
        <v>1.3</v>
      </c>
      <c r="D179" s="340">
        <v>1</v>
      </c>
      <c r="E179" s="303">
        <v>276304</v>
      </c>
      <c r="F179" s="303">
        <f t="shared" si="15"/>
        <v>276304</v>
      </c>
      <c r="G179" s="303">
        <f t="shared" si="15"/>
        <v>276304</v>
      </c>
      <c r="H179" s="303">
        <f t="shared" si="15"/>
        <v>276304</v>
      </c>
      <c r="I179" s="303">
        <f t="shared" si="15"/>
        <v>326100</v>
      </c>
      <c r="J179" s="303">
        <f t="shared" si="15"/>
        <v>342000</v>
      </c>
    </row>
    <row r="180" spans="1:10" x14ac:dyDescent="0.3">
      <c r="A180" s="299">
        <v>160</v>
      </c>
      <c r="B180" s="300">
        <v>2</v>
      </c>
      <c r="C180" s="301">
        <f t="shared" si="14"/>
        <v>1.3</v>
      </c>
      <c r="D180" s="340">
        <v>1</v>
      </c>
      <c r="E180" s="303">
        <v>279400</v>
      </c>
      <c r="F180" s="303">
        <f t="shared" si="15"/>
        <v>279400</v>
      </c>
      <c r="G180" s="303">
        <f t="shared" si="15"/>
        <v>279400</v>
      </c>
      <c r="H180" s="303">
        <f t="shared" si="15"/>
        <v>279400</v>
      </c>
      <c r="I180" s="303">
        <f t="shared" si="15"/>
        <v>328000</v>
      </c>
      <c r="J180" s="303">
        <f t="shared" si="15"/>
        <v>344000</v>
      </c>
    </row>
    <row r="181" spans="1:10" x14ac:dyDescent="0.3">
      <c r="A181" s="299">
        <v>167</v>
      </c>
      <c r="B181" s="300">
        <v>2</v>
      </c>
      <c r="C181" s="301">
        <f t="shared" si="14"/>
        <v>1.3</v>
      </c>
      <c r="D181" s="340">
        <v>2</v>
      </c>
      <c r="E181" s="303">
        <v>301576</v>
      </c>
      <c r="F181" s="303">
        <f t="shared" si="15"/>
        <v>301576</v>
      </c>
      <c r="G181" s="303">
        <f t="shared" si="15"/>
        <v>301576</v>
      </c>
      <c r="H181" s="303">
        <f t="shared" si="15"/>
        <v>301576</v>
      </c>
      <c r="I181" s="303">
        <f t="shared" si="15"/>
        <v>341300</v>
      </c>
      <c r="J181" s="303">
        <f t="shared" si="15"/>
        <v>358000</v>
      </c>
    </row>
    <row r="182" spans="1:10" x14ac:dyDescent="0.3">
      <c r="A182" s="299">
        <v>168</v>
      </c>
      <c r="B182" s="300">
        <v>2</v>
      </c>
      <c r="C182" s="301">
        <f t="shared" si="14"/>
        <v>1.3</v>
      </c>
      <c r="D182" s="340">
        <v>1</v>
      </c>
      <c r="E182" s="303">
        <v>201000</v>
      </c>
      <c r="F182" s="303">
        <f t="shared" si="15"/>
        <v>201000</v>
      </c>
      <c r="G182" s="303">
        <f t="shared" si="15"/>
        <v>201000</v>
      </c>
      <c r="H182" s="303">
        <f t="shared" si="15"/>
        <v>201000</v>
      </c>
      <c r="I182" s="303">
        <f t="shared" si="15"/>
        <v>343200</v>
      </c>
      <c r="J182" s="303">
        <f t="shared" si="15"/>
        <v>360000</v>
      </c>
    </row>
    <row r="183" spans="1:10" x14ac:dyDescent="0.3">
      <c r="A183" s="299">
        <v>170</v>
      </c>
      <c r="B183" s="300">
        <v>2</v>
      </c>
      <c r="C183" s="301">
        <f t="shared" si="14"/>
        <v>1.3</v>
      </c>
      <c r="D183" s="340">
        <v>1</v>
      </c>
      <c r="E183" s="303">
        <v>311350</v>
      </c>
      <c r="F183" s="303">
        <f t="shared" si="15"/>
        <v>311350</v>
      </c>
      <c r="G183" s="303">
        <f t="shared" si="15"/>
        <v>311350</v>
      </c>
      <c r="H183" s="303">
        <f t="shared" si="15"/>
        <v>311350</v>
      </c>
      <c r="I183" s="303">
        <f t="shared" si="15"/>
        <v>347000</v>
      </c>
      <c r="J183" s="303">
        <f t="shared" si="15"/>
        <v>364000</v>
      </c>
    </row>
    <row r="184" spans="1:10" x14ac:dyDescent="0.3">
      <c r="A184" s="299"/>
      <c r="B184" s="304" t="s">
        <v>3</v>
      </c>
      <c r="C184" s="304"/>
      <c r="D184" s="305">
        <f>SUM(D27:D183)</f>
        <v>365278</v>
      </c>
      <c r="E184" s="389">
        <f t="shared" ref="E184:J184" si="16">+SUMPRODUCT($D$27:$D$183,E27:E183)/$D$184</f>
        <v>49558.999449734176</v>
      </c>
      <c r="F184" s="389">
        <f t="shared" si="16"/>
        <v>49559.560597681768</v>
      </c>
      <c r="G184" s="389">
        <f t="shared" si="16"/>
        <v>49559.560597681768</v>
      </c>
      <c r="H184" s="389">
        <f t="shared" si="16"/>
        <v>49559.560597681768</v>
      </c>
      <c r="I184" s="389">
        <f t="shared" si="16"/>
        <v>61960.916775716032</v>
      </c>
      <c r="J184" s="389">
        <f t="shared" si="16"/>
        <v>63978.754126993685</v>
      </c>
    </row>
    <row r="185" spans="1:10" x14ac:dyDescent="0.3">
      <c r="E185" s="11"/>
    </row>
    <row r="186" spans="1:10" x14ac:dyDescent="0.3">
      <c r="E186" s="11"/>
    </row>
    <row r="187" spans="1:10" x14ac:dyDescent="0.3">
      <c r="E187" s="11"/>
    </row>
    <row r="188" spans="1:10" x14ac:dyDescent="0.3">
      <c r="E188" s="11"/>
    </row>
  </sheetData>
  <dataConsolidate/>
  <mergeCells count="1">
    <mergeCell ref="D25:E25"/>
  </mergeCells>
  <pageMargins left="0" right="0" top="0" bottom="0" header="0.31496062992125984" footer="0.31496062992125984"/>
  <pageSetup paperSize="9" scale="98" orientation="landscape" r:id="rId1"/>
  <ignoredErrors>
    <ignoredError sqref="F20:F2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8"/>
  <sheetViews>
    <sheetView zoomScaleNormal="100" workbookViewId="0">
      <selection activeCell="J4" sqref="J4"/>
    </sheetView>
  </sheetViews>
  <sheetFormatPr defaultColWidth="8.88671875" defaultRowHeight="17.399999999999999" outlineLevelRow="1" x14ac:dyDescent="0.3"/>
  <cols>
    <col min="1" max="1" width="7.6640625" style="5" customWidth="1"/>
    <col min="2" max="2" width="11.88671875" style="5" bestFit="1" customWidth="1"/>
    <col min="3" max="3" width="9.109375" style="5" customWidth="1"/>
    <col min="4" max="4" width="17" style="5" bestFit="1" customWidth="1"/>
    <col min="5" max="5" width="15.44140625" style="11" bestFit="1" customWidth="1"/>
    <col min="6" max="6" width="12.44140625" style="5" bestFit="1" customWidth="1"/>
    <col min="7" max="7" width="11.44140625" style="5" bestFit="1" customWidth="1"/>
    <col min="8" max="8" width="11.5546875" style="5" bestFit="1" customWidth="1"/>
    <col min="9" max="9" width="11.6640625" style="5" bestFit="1" customWidth="1"/>
    <col min="10" max="10" width="11.109375" style="5" bestFit="1" customWidth="1"/>
    <col min="11" max="11" width="11.44140625" style="5" bestFit="1" customWidth="1"/>
    <col min="12" max="12" width="9.6640625" style="5" bestFit="1" customWidth="1"/>
    <col min="13" max="16384" width="8.88671875" style="5"/>
  </cols>
  <sheetData>
    <row r="1" spans="1:10" x14ac:dyDescent="0.3">
      <c r="E1" s="5"/>
    </row>
    <row r="2" spans="1:10" ht="18" x14ac:dyDescent="0.3">
      <c r="A2" s="352" t="s">
        <v>168</v>
      </c>
      <c r="B2" s="351">
        <f>+տարիքային!B3</f>
        <v>0.1</v>
      </c>
      <c r="C2" s="351">
        <f>+տարիքային!C3</f>
        <v>0.01</v>
      </c>
      <c r="E2" s="9"/>
      <c r="F2" s="314">
        <v>2023</v>
      </c>
      <c r="G2" s="314">
        <v>2024</v>
      </c>
      <c r="H2" s="314">
        <v>2025</v>
      </c>
      <c r="I2" s="314">
        <v>2026</v>
      </c>
      <c r="J2" s="314">
        <v>2027</v>
      </c>
    </row>
    <row r="3" spans="1:10" x14ac:dyDescent="0.3">
      <c r="A3" s="352" t="s">
        <v>169</v>
      </c>
      <c r="B3" s="351">
        <f>+տարիքային!B4</f>
        <v>0.03</v>
      </c>
      <c r="C3" s="351"/>
      <c r="E3" s="9" t="s">
        <v>166</v>
      </c>
      <c r="F3" s="313">
        <f>+ընդհանուր!C14</f>
        <v>24000</v>
      </c>
      <c r="G3" s="313">
        <f>+ընդհանուր!E14</f>
        <v>24000</v>
      </c>
      <c r="H3" s="313">
        <f>+ընդհանուր!F14</f>
        <v>24000</v>
      </c>
      <c r="I3" s="313">
        <f>+ընդհանուր!G14</f>
        <v>24000</v>
      </c>
      <c r="J3" s="313">
        <f>+ընդհանուր!H14</f>
        <v>24000</v>
      </c>
    </row>
    <row r="4" spans="1:10" x14ac:dyDescent="0.3">
      <c r="A4" s="352" t="s">
        <v>197</v>
      </c>
      <c r="B4" s="351">
        <f>+տարիքային!B5</f>
        <v>1.3</v>
      </c>
      <c r="C4" s="351"/>
      <c r="E4" s="9" t="s">
        <v>167</v>
      </c>
      <c r="F4" s="313">
        <f>+ընդհանուր!C15</f>
        <v>36000</v>
      </c>
      <c r="G4" s="313">
        <f>+ընդհանուր!E15</f>
        <v>36000</v>
      </c>
      <c r="H4" s="313">
        <f>+ընդհանուր!F15</f>
        <v>36000</v>
      </c>
      <c r="I4" s="313">
        <f>+ընդհանուր!G15</f>
        <v>36000</v>
      </c>
      <c r="J4" s="313">
        <f>+ընդհանուր!H15</f>
        <v>37400</v>
      </c>
    </row>
    <row r="5" spans="1:10" x14ac:dyDescent="0.3">
      <c r="E5" s="9" t="s">
        <v>168</v>
      </c>
      <c r="F5" s="313">
        <f>+ընդհանուր!C26</f>
        <v>950</v>
      </c>
      <c r="G5" s="313">
        <f>+ընդհանուր!E26</f>
        <v>950</v>
      </c>
      <c r="H5" s="313">
        <f>+ընդհանուր!F26</f>
        <v>950</v>
      </c>
      <c r="I5" s="313">
        <f>+ընդհանուր!G26</f>
        <v>950</v>
      </c>
      <c r="J5" s="313">
        <f>+ընդհանուր!H26</f>
        <v>1000</v>
      </c>
    </row>
    <row r="6" spans="1:10" x14ac:dyDescent="0.3">
      <c r="E6" s="9" t="s">
        <v>169</v>
      </c>
      <c r="F6" s="313">
        <f>+ընդհանուր!C27</f>
        <v>500</v>
      </c>
      <c r="G6" s="313">
        <f>+ընդհանուր!E27</f>
        <v>500</v>
      </c>
      <c r="H6" s="313">
        <f>+ընդհանուր!F27</f>
        <v>500</v>
      </c>
      <c r="I6" s="313">
        <f>+ընդհանուր!G27</f>
        <v>950</v>
      </c>
      <c r="J6" s="313">
        <f>+ընդհանուր!H27</f>
        <v>1000</v>
      </c>
    </row>
    <row r="7" spans="1:10" x14ac:dyDescent="0.4">
      <c r="E7" s="4" t="s">
        <v>170</v>
      </c>
      <c r="F7" s="8">
        <f>+F3*0.4</f>
        <v>9600</v>
      </c>
      <c r="G7" s="8">
        <f>+G3*0.4</f>
        <v>9600</v>
      </c>
      <c r="H7" s="8">
        <f>+H3*0.4</f>
        <v>9600</v>
      </c>
      <c r="I7" s="8">
        <f>+I3*0.4</f>
        <v>9600</v>
      </c>
      <c r="J7" s="8">
        <f>+J3*0.4</f>
        <v>9600</v>
      </c>
    </row>
    <row r="8" spans="1:10" x14ac:dyDescent="0.3">
      <c r="E8" s="295"/>
      <c r="F8" s="295"/>
      <c r="G8" s="295"/>
      <c r="H8" s="295"/>
      <c r="I8" s="295"/>
      <c r="J8" s="295"/>
    </row>
    <row r="9" spans="1:10" ht="36" hidden="1" outlineLevel="1" x14ac:dyDescent="0.3">
      <c r="D9" s="342" t="s">
        <v>122</v>
      </c>
      <c r="E9" s="368" t="s">
        <v>287</v>
      </c>
      <c r="F9" s="309">
        <v>2023</v>
      </c>
      <c r="G9" s="314">
        <v>2024</v>
      </c>
      <c r="H9" s="314">
        <v>2025</v>
      </c>
      <c r="I9" s="314">
        <v>2026</v>
      </c>
      <c r="J9" s="314">
        <v>2027</v>
      </c>
    </row>
    <row r="10" spans="1:10" ht="18" hidden="1" outlineLevel="1" x14ac:dyDescent="0.4">
      <c r="B10" s="10"/>
      <c r="D10" s="343" t="s">
        <v>123</v>
      </c>
      <c r="E10" s="306">
        <f>SUM(D28:D96)</f>
        <v>4103</v>
      </c>
      <c r="F10" s="308">
        <f>SUMPRODUCT(F$27:F184,$D$27:$D184)/SUM($D$27:$D184)</f>
        <v>54691.575920058494</v>
      </c>
      <c r="G10" s="308">
        <f>SUMPRODUCT(G$27:G184,$D$27:$D184)/SUM($D$27:$D184)</f>
        <v>54691.575920058494</v>
      </c>
      <c r="H10" s="308">
        <f>SUMPRODUCT(H$27:H184,$D$27:$D184)/SUM($D$27:$D184)</f>
        <v>54691.575920058494</v>
      </c>
      <c r="I10" s="308">
        <f>SUMPRODUCT(I$27:I184,$D$27:$D184)/SUM($D$27:$D184)</f>
        <v>63324.700097489644</v>
      </c>
      <c r="J10" s="308">
        <f>SUMPRODUCT(J$27:J184,$D$27:$D184)/SUM($D$27:$D184)</f>
        <v>65017.029003168413</v>
      </c>
    </row>
    <row r="11" spans="1:10" ht="18" hidden="1" outlineLevel="1" x14ac:dyDescent="0.4">
      <c r="D11" s="136" t="s">
        <v>115</v>
      </c>
      <c r="E11" s="306">
        <f>SUMIF(A28:A96,"&lt;11",D28:D96)</f>
        <v>408</v>
      </c>
      <c r="F11" s="146">
        <f>SUMPRODUCT(F$27:F37,$D$27:$D37)/SUM($D$27:$D37)</f>
        <v>45600</v>
      </c>
      <c r="G11" s="146">
        <f>SUMPRODUCT(G$27:G37,$D$27:$D37)/SUM($D$27:$D37)</f>
        <v>45600</v>
      </c>
      <c r="H11" s="146">
        <f>SUMPRODUCT(H$27:H37,$D$27:$D37)/SUM($D$27:$D37)</f>
        <v>45600</v>
      </c>
      <c r="I11" s="146">
        <f>SUMPRODUCT(I$27:I37,$D$27:$D37)/SUM($D$27:$D37)</f>
        <v>45600</v>
      </c>
      <c r="J11" s="146">
        <f>SUMPRODUCT(J$27:J37,$D$27:$D37)/SUM($D$27:$D37)</f>
        <v>47000</v>
      </c>
    </row>
    <row r="12" spans="1:10" ht="18" hidden="1" outlineLevel="1" x14ac:dyDescent="0.4">
      <c r="D12" s="136" t="s">
        <v>116</v>
      </c>
      <c r="E12" s="306">
        <f>SUMIF(A28:A96,"&lt;21",D28:D96)</f>
        <v>1742</v>
      </c>
      <c r="F12" s="146">
        <f>SUMPRODUCT(F$27:F47,$D$27:$D47)/SUM($D$27:$D47)</f>
        <v>46637.129735935705</v>
      </c>
      <c r="G12" s="146">
        <f>SUMPRODUCT(G$27:G47,$D$27:$D47)/SUM($D$27:$D47)</f>
        <v>46637.129735935705</v>
      </c>
      <c r="H12" s="146">
        <f>SUMPRODUCT(H$27:H47,$D$27:$D47)/SUM($D$27:$D47)</f>
        <v>46637.129735935705</v>
      </c>
      <c r="I12" s="146">
        <f>SUMPRODUCT(I$27:I47,$D$27:$D47)/SUM($D$27:$D47)</f>
        <v>48497.104477611938</v>
      </c>
      <c r="J12" s="146">
        <f>SUMPRODUCT(J$27:J47,$D$27:$D47)/SUM($D$27:$D47)</f>
        <v>49582.342135476465</v>
      </c>
    </row>
    <row r="13" spans="1:10" ht="18" hidden="1" outlineLevel="1" x14ac:dyDescent="0.4">
      <c r="D13" s="136" t="s">
        <v>117</v>
      </c>
      <c r="E13" s="306">
        <f>SUMIF(A28:A96,"&lt;31",D28:D96)</f>
        <v>2821</v>
      </c>
      <c r="F13" s="146">
        <f>SUMPRODUCT(F$27:F57,$D$27:$D57)/SUM($D$27:$D57)</f>
        <v>49233.307337823469</v>
      </c>
      <c r="G13" s="146">
        <f>SUMPRODUCT(G$27:G57,$D$27:$D57)/SUM($D$27:$D57)</f>
        <v>49233.307337823469</v>
      </c>
      <c r="H13" s="146">
        <f>SUMPRODUCT(H$27:H57,$D$27:$D57)/SUM($D$27:$D57)</f>
        <v>49233.307337823469</v>
      </c>
      <c r="I13" s="146">
        <f>SUMPRODUCT(I$27:I57,$D$27:$D57)/SUM($D$27:$D57)</f>
        <v>53435.287841191064</v>
      </c>
      <c r="J13" s="146">
        <f>SUMPRODUCT(J$27:J57,$D$27:$D57)/SUM($D$27:$D57)</f>
        <v>54665.232187167669</v>
      </c>
    </row>
    <row r="14" spans="1:10" ht="18" hidden="1" outlineLevel="1" x14ac:dyDescent="0.4">
      <c r="D14" s="136" t="s">
        <v>118</v>
      </c>
      <c r="E14" s="306">
        <f>SUMIF(A28:A96,"&lt;41",D28:D96)</f>
        <v>3575</v>
      </c>
      <c r="F14" s="146">
        <f>SUMPRODUCT(F$27:F67,$D$27:$D67)/SUM($D$27:$D67)</f>
        <v>51739.941258741259</v>
      </c>
      <c r="G14" s="146">
        <f>SUMPRODUCT(G$27:G67,$D$27:$D67)/SUM($D$27:$D67)</f>
        <v>51739.941258741259</v>
      </c>
      <c r="H14" s="146">
        <f>SUMPRODUCT(H$27:H67,$D$27:$D67)/SUM($D$27:$D67)</f>
        <v>51739.941258741259</v>
      </c>
      <c r="I14" s="146">
        <f>SUMPRODUCT(I$27:I67,$D$27:$D67)/SUM($D$27:$D67)</f>
        <v>58025.553706293707</v>
      </c>
      <c r="J14" s="146">
        <f>SUMPRODUCT(J$27:J67,$D$27:$D67)/SUM($D$27:$D67)</f>
        <v>59457.865734265732</v>
      </c>
    </row>
    <row r="15" spans="1:10" ht="18" hidden="1" outlineLevel="1" x14ac:dyDescent="0.4">
      <c r="D15" s="136" t="s">
        <v>165</v>
      </c>
      <c r="E15" s="306">
        <f>SUMIF(A28:A96,"&lt;75",D28:D96)</f>
        <v>4101</v>
      </c>
      <c r="F15" s="146">
        <f>SUMPRODUCT(F$27:F94,$D$27:$D94)/SUM($D$27:$D94)</f>
        <v>54633.523530846134</v>
      </c>
      <c r="G15" s="146">
        <f>SUMPRODUCT(G$27:G94,$D$27:$D94)/SUM($D$27:$D94)</f>
        <v>54633.523530846134</v>
      </c>
      <c r="H15" s="146">
        <f>SUMPRODUCT(H$27:H94,$D$27:$D94)/SUM($D$27:$D94)</f>
        <v>54633.523530846134</v>
      </c>
      <c r="I15" s="146">
        <f>SUMPRODUCT(I$27:I94,$D$27:$D94)/SUM($D$27:$D94)</f>
        <v>63230.783833211412</v>
      </c>
      <c r="J15" s="146">
        <f>SUMPRODUCT(J$27:J94,$D$27:$D94)/SUM($D$27:$D94)</f>
        <v>64918.232138502804</v>
      </c>
    </row>
    <row r="16" spans="1:10" hidden="1" outlineLevel="1" x14ac:dyDescent="0.4">
      <c r="D16" s="2"/>
      <c r="E16" s="2"/>
      <c r="F16" s="2"/>
      <c r="G16" s="2"/>
      <c r="H16" s="2"/>
      <c r="I16" s="2"/>
    </row>
    <row r="17" spans="1:12" ht="36" hidden="1" outlineLevel="1" x14ac:dyDescent="0.3">
      <c r="D17" s="342" t="s">
        <v>122</v>
      </c>
      <c r="E17" s="368" t="s">
        <v>287</v>
      </c>
      <c r="F17" s="309">
        <v>2023</v>
      </c>
      <c r="G17" s="314">
        <v>2024</v>
      </c>
      <c r="H17" s="314">
        <v>2025</v>
      </c>
      <c r="I17" s="314">
        <v>2026</v>
      </c>
      <c r="J17" s="314">
        <v>2027</v>
      </c>
    </row>
    <row r="18" spans="1:12" ht="18" hidden="1" outlineLevel="1" x14ac:dyDescent="0.4">
      <c r="D18" s="343" t="s">
        <v>194</v>
      </c>
      <c r="E18" s="306">
        <f>SUM(D28:D96)</f>
        <v>4103</v>
      </c>
      <c r="F18" s="308">
        <f>$F$10*F25</f>
        <v>54691.575920058494</v>
      </c>
      <c r="G18" s="308">
        <f>$F$10*G25</f>
        <v>54691.575920058494</v>
      </c>
      <c r="H18" s="308">
        <f>$F$10*H25</f>
        <v>54691.575920058494</v>
      </c>
      <c r="I18" s="308">
        <f>$F$10*I25</f>
        <v>54582.192768218374</v>
      </c>
      <c r="J18" s="308">
        <f>$F$10*J25</f>
        <v>54472.809616378261</v>
      </c>
    </row>
    <row r="19" spans="1:12" ht="18" hidden="1" outlineLevel="1" x14ac:dyDescent="0.4">
      <c r="D19" s="136" t="s">
        <v>115</v>
      </c>
      <c r="E19" s="306">
        <f>SUMIF(A28:A96,"&lt;11",D28:D96)</f>
        <v>408</v>
      </c>
      <c r="F19" s="146">
        <f>SUMPRODUCT(F$27:F37,$D$27:$D37)/SUM($D$27:$D37)</f>
        <v>45600</v>
      </c>
      <c r="G19" s="146">
        <f>SUMPRODUCT(G$27:G37,$D$27:$D37)/SUM($D$27:$D37)</f>
        <v>45600</v>
      </c>
      <c r="H19" s="146">
        <f>SUMPRODUCT(H$27:H37,$D$27:$D37)/SUM($D$27:$D37)</f>
        <v>45600</v>
      </c>
      <c r="I19" s="146">
        <f>SUMPRODUCT(I$27:I37,$D$27:$D37)/SUM($D$27:$D37)</f>
        <v>45600</v>
      </c>
      <c r="J19" s="146">
        <f>SUMPRODUCT(J$27:J37,$D$27:$D37)/SUM($D$27:$D37)</f>
        <v>47000</v>
      </c>
    </row>
    <row r="20" spans="1:12" ht="18" hidden="1" outlineLevel="1" x14ac:dyDescent="0.4">
      <c r="D20" s="136" t="s">
        <v>121</v>
      </c>
      <c r="E20" s="306">
        <f>SUMIFS(D28:D96,A28:A96,"&gt;10",A28:A96,"&lt;21")</f>
        <v>1334</v>
      </c>
      <c r="F20" s="146">
        <f>SUMPRODUCT(F38:F47,$D38:$D47)/SUM($D38:$D47)</f>
        <v>46954.332833583205</v>
      </c>
      <c r="G20" s="146">
        <f>SUMPRODUCT(G38:G47,$D38:$D47)/SUM($D38:$D47)</f>
        <v>46954.332833583205</v>
      </c>
      <c r="H20" s="146">
        <f>SUMPRODUCT(H38:H47,$D38:$D47)/SUM($D38:$D47)</f>
        <v>46954.332833583205</v>
      </c>
      <c r="I20" s="146">
        <f>SUMPRODUCT(I38:I47,$D38:$D47)/SUM($D38:$D47)</f>
        <v>49383.175412293851</v>
      </c>
      <c r="J20" s="146">
        <f>SUMPRODUCT(J38:J47,$D38:$D47)/SUM($D38:$D47)</f>
        <v>50372.143928035985</v>
      </c>
    </row>
    <row r="21" spans="1:12" ht="18" hidden="1" outlineLevel="1" x14ac:dyDescent="0.4">
      <c r="D21" s="136" t="s">
        <v>119</v>
      </c>
      <c r="E21" s="306">
        <f>SUMIFS(D28:D96,A28:A96,"&gt;20",A28:A96,"&lt;31")</f>
        <v>1079</v>
      </c>
      <c r="F21" s="146">
        <f>SUMPRODUCT(F48:F57,$D48:$D57)/SUM($D48:$D57)</f>
        <v>53424.726598702502</v>
      </c>
      <c r="G21" s="146">
        <f>SUMPRODUCT(G48:G57,$D48:$D57)/SUM($D48:$D57)</f>
        <v>53424.726598702502</v>
      </c>
      <c r="H21" s="146">
        <f>SUMPRODUCT(H48:H57,$D48:$D57)/SUM($D48:$D57)</f>
        <v>53424.726598702502</v>
      </c>
      <c r="I21" s="146">
        <f>SUMPRODUCT(I48:I57,$D48:$D57)/SUM($D48:$D57)</f>
        <v>61407.776645041704</v>
      </c>
      <c r="J21" s="146">
        <f>SUMPRODUCT(J48:J57,$D48:$D57)/SUM($D48:$D57)</f>
        <v>62871.343836886008</v>
      </c>
    </row>
    <row r="22" spans="1:12" ht="18" hidden="1" outlineLevel="1" x14ac:dyDescent="0.4">
      <c r="D22" s="136" t="s">
        <v>120</v>
      </c>
      <c r="E22" s="306">
        <f>SUMIFS(D28:D96,A28:A96,"&gt;30",A28:A96,"&lt;41")</f>
        <v>754</v>
      </c>
      <c r="F22" s="146">
        <f>SUMPRODUCT(F58:F67,$D58:$D67)/SUM($D58:$D67)</f>
        <v>61118.209549071616</v>
      </c>
      <c r="G22" s="146">
        <f>SUMPRODUCT(G58:G67,$D58:$D67)/SUM($D58:$D67)</f>
        <v>61118.209549071616</v>
      </c>
      <c r="H22" s="146">
        <f>SUMPRODUCT(H58:H67,$D58:$D67)/SUM($D58:$D67)</f>
        <v>61118.209549071616</v>
      </c>
      <c r="I22" s="146">
        <f>SUMPRODUCT(I58:I67,$D58:$D67)/SUM($D58:$D67)</f>
        <v>75199.479442970827</v>
      </c>
      <c r="J22" s="146">
        <f>SUMPRODUCT(J58:J67,$D58:$D67)/SUM($D58:$D67)</f>
        <v>77388.92572944297</v>
      </c>
    </row>
    <row r="23" spans="1:12" ht="18" hidden="1" outlineLevel="1" x14ac:dyDescent="0.4">
      <c r="D23" s="136" t="s">
        <v>164</v>
      </c>
      <c r="E23" s="306">
        <f>SUMIFS(D28:D96,A28:A96,"&gt;40",A28:A96,"&lt;75")</f>
        <v>526</v>
      </c>
      <c r="F23" s="146">
        <f>SUMPRODUCT(F68:F94,$D68:$D94)/SUM($D68:$D94)</f>
        <v>74299.980988593161</v>
      </c>
      <c r="G23" s="146">
        <f>SUMPRODUCT(G68:G94,$D68:$D94)/SUM($D68:$D94)</f>
        <v>74299.980988593161</v>
      </c>
      <c r="H23" s="146">
        <f>SUMPRODUCT(H68:H94,$D68:$D94)/SUM($D68:$D94)</f>
        <v>74299.980988593161</v>
      </c>
      <c r="I23" s="146">
        <f>SUMPRODUCT(I68:I94,$D68:$D94)/SUM($D68:$D94)</f>
        <v>98608.536121673023</v>
      </c>
      <c r="J23" s="146">
        <f>SUMPRODUCT(J68:J94,$D68:$D94)/SUM($D68:$D94)</f>
        <v>102030.03802281371</v>
      </c>
    </row>
    <row r="24" spans="1:12" ht="18" hidden="1" outlineLevel="1" x14ac:dyDescent="0.4">
      <c r="D24" s="136" t="s">
        <v>125</v>
      </c>
      <c r="E24" s="306">
        <f>SUMIF(A28:A96,"&gt;74",D28:D96)</f>
        <v>2</v>
      </c>
      <c r="F24" s="146">
        <f>SUMPRODUCT(F95:F96,$D$95:$D96)/SUM($D$95:$D96)</f>
        <v>173728</v>
      </c>
      <c r="G24" s="146">
        <f>SUMPRODUCT(G95:G96,$D$95:$D96)/SUM($D$95:$D96)</f>
        <v>173728</v>
      </c>
      <c r="H24" s="146">
        <f>SUMPRODUCT(H95:H96,$D$95:$D96)/SUM($D$95:$D96)</f>
        <v>173728</v>
      </c>
      <c r="I24" s="146">
        <f>SUMPRODUCT(I95:I96,$D$95:$D96)/SUM($D$95:$D96)</f>
        <v>255900</v>
      </c>
      <c r="J24" s="146">
        <f>SUMPRODUCT(J95:J96,$D$95:$D96)/SUM($D$95:$D96)</f>
        <v>267600</v>
      </c>
    </row>
    <row r="25" spans="1:12" collapsed="1" x14ac:dyDescent="0.3">
      <c r="D25" s="214"/>
      <c r="E25" s="5" t="s">
        <v>286</v>
      </c>
      <c r="F25" s="215">
        <v>1</v>
      </c>
      <c r="G25" s="215">
        <f>+ընդհանուր!E42</f>
        <v>1</v>
      </c>
      <c r="H25" s="215">
        <f>+ընդհանուր!F42</f>
        <v>1</v>
      </c>
      <c r="I25" s="215">
        <f>+ընդհանուր!G42</f>
        <v>0.998</v>
      </c>
      <c r="J25" s="215">
        <f>+ընդհանուր!H42</f>
        <v>0.996</v>
      </c>
    </row>
    <row r="26" spans="1:12" ht="18" x14ac:dyDescent="0.3">
      <c r="A26" s="9"/>
      <c r="B26" s="254"/>
      <c r="C26" s="254"/>
      <c r="D26" s="651" t="s">
        <v>6</v>
      </c>
      <c r="E26" s="652"/>
      <c r="F26" s="314">
        <v>2023</v>
      </c>
      <c r="G26" s="314">
        <v>2024</v>
      </c>
      <c r="H26" s="314">
        <v>2025</v>
      </c>
      <c r="I26" s="314">
        <v>2026</v>
      </c>
      <c r="J26" s="314">
        <v>2027</v>
      </c>
    </row>
    <row r="27" spans="1:12" x14ac:dyDescent="0.3">
      <c r="A27" s="134" t="s">
        <v>0</v>
      </c>
      <c r="B27" s="134" t="s">
        <v>172</v>
      </c>
      <c r="C27" s="134" t="s">
        <v>200</v>
      </c>
      <c r="D27" s="134" t="s">
        <v>1</v>
      </c>
      <c r="E27" s="292" t="s">
        <v>2</v>
      </c>
      <c r="F27" s="390"/>
      <c r="G27" s="390"/>
      <c r="H27" s="390"/>
      <c r="I27" s="390"/>
      <c r="J27" s="390"/>
    </row>
    <row r="28" spans="1:12" x14ac:dyDescent="0.4">
      <c r="A28" s="299">
        <v>1</v>
      </c>
      <c r="B28" s="300">
        <v>0.1</v>
      </c>
      <c r="C28" s="301">
        <f t="shared" ref="C28:C59" si="0">IF(A28&lt;=10,$C$2*A28,IF($B$2+(A28-10)*$B$3&gt;$B$4,$B$4,$B$2+(A28-10)*$B$3))</f>
        <v>0.01</v>
      </c>
      <c r="D28" s="7">
        <v>6</v>
      </c>
      <c r="E28" s="7">
        <v>45600</v>
      </c>
      <c r="F28" s="303">
        <f>+տարիքային!F27+'1-ին խումբ'!F$7</f>
        <v>45600</v>
      </c>
      <c r="G28" s="303">
        <f>+տարիքային!G27+'1-ին խումբ'!G$7</f>
        <v>45600</v>
      </c>
      <c r="H28" s="303">
        <f>+տարիքային!H27+'1-ին խումբ'!H$7</f>
        <v>45600</v>
      </c>
      <c r="I28" s="303">
        <f>+տարիքային!I27+'1-ին խումբ'!I$7</f>
        <v>45600</v>
      </c>
      <c r="J28" s="303">
        <f>+տարիքային!J27+'1-ին խումբ'!J$7</f>
        <v>47000</v>
      </c>
      <c r="K28" s="349"/>
      <c r="L28" s="135"/>
    </row>
    <row r="29" spans="1:12" x14ac:dyDescent="0.4">
      <c r="A29" s="299">
        <v>2</v>
      </c>
      <c r="B29" s="300">
        <v>0.2</v>
      </c>
      <c r="C29" s="301">
        <f t="shared" si="0"/>
        <v>0.02</v>
      </c>
      <c r="D29" s="7">
        <v>5</v>
      </c>
      <c r="E29" s="7">
        <v>45600</v>
      </c>
      <c r="F29" s="303">
        <f>+տարիքային!F28+'1-ին խումբ'!F$7</f>
        <v>45600</v>
      </c>
      <c r="G29" s="303">
        <f>+տարիքային!G28+'1-ին խումբ'!G$7</f>
        <v>45600</v>
      </c>
      <c r="H29" s="303">
        <f>+տարիքային!H28+'1-ին խումբ'!H$7</f>
        <v>45600</v>
      </c>
      <c r="I29" s="303">
        <f>+տարիքային!I28+'1-ին խումբ'!I$7</f>
        <v>45600</v>
      </c>
      <c r="J29" s="303">
        <f>+տարիքային!J28+'1-ին խումբ'!J$7</f>
        <v>47000</v>
      </c>
      <c r="K29" s="349"/>
      <c r="L29" s="135"/>
    </row>
    <row r="30" spans="1:12" x14ac:dyDescent="0.4">
      <c r="A30" s="299">
        <v>3</v>
      </c>
      <c r="B30" s="300">
        <v>0.3</v>
      </c>
      <c r="C30" s="301">
        <f t="shared" si="0"/>
        <v>0.03</v>
      </c>
      <c r="D30" s="7">
        <v>4</v>
      </c>
      <c r="E30" s="7">
        <v>45600</v>
      </c>
      <c r="F30" s="303">
        <f>+տարիքային!F29+'1-ին խումբ'!F$7</f>
        <v>45600</v>
      </c>
      <c r="G30" s="303">
        <f>+տարիքային!G29+'1-ին խումբ'!G$7</f>
        <v>45600</v>
      </c>
      <c r="H30" s="303">
        <f>+տարիքային!H29+'1-ին խումբ'!H$7</f>
        <v>45600</v>
      </c>
      <c r="I30" s="303">
        <f>+տարիքային!I29+'1-ին խումբ'!I$7</f>
        <v>45600</v>
      </c>
      <c r="J30" s="303">
        <f>+տարիքային!J29+'1-ին խումբ'!J$7</f>
        <v>47000</v>
      </c>
      <c r="K30" s="349"/>
      <c r="L30" s="135"/>
    </row>
    <row r="31" spans="1:12" x14ac:dyDescent="0.4">
      <c r="A31" s="299">
        <v>4</v>
      </c>
      <c r="B31" s="300">
        <v>0.4</v>
      </c>
      <c r="C31" s="301">
        <f t="shared" si="0"/>
        <v>0.04</v>
      </c>
      <c r="D31" s="7">
        <v>4</v>
      </c>
      <c r="E31" s="7">
        <v>45600</v>
      </c>
      <c r="F31" s="303">
        <f>+տարիքային!F30+'1-ին խումբ'!F$7</f>
        <v>45600</v>
      </c>
      <c r="G31" s="303">
        <f>+տարիքային!G30+'1-ին խումբ'!G$7</f>
        <v>45600</v>
      </c>
      <c r="H31" s="303">
        <f>+տարիքային!H30+'1-ին խումբ'!H$7</f>
        <v>45600</v>
      </c>
      <c r="I31" s="303">
        <f>+տարիքային!I30+'1-ին խումբ'!I$7</f>
        <v>45600</v>
      </c>
      <c r="J31" s="303">
        <f>+տարիքային!J30+'1-ին խումբ'!J$7</f>
        <v>47000</v>
      </c>
      <c r="K31" s="349"/>
      <c r="L31" s="135"/>
    </row>
    <row r="32" spans="1:12" x14ac:dyDescent="0.4">
      <c r="A32" s="299">
        <v>5</v>
      </c>
      <c r="B32" s="300">
        <v>0.5</v>
      </c>
      <c r="C32" s="301">
        <f t="shared" si="0"/>
        <v>0.05</v>
      </c>
      <c r="D32" s="7">
        <v>42</v>
      </c>
      <c r="E32" s="7">
        <v>45600</v>
      </c>
      <c r="F32" s="303">
        <f>+տարիքային!F31+'1-ին խումբ'!F$7</f>
        <v>45600</v>
      </c>
      <c r="G32" s="303">
        <f>+տարիքային!G31+'1-ին խումբ'!G$7</f>
        <v>45600</v>
      </c>
      <c r="H32" s="303">
        <f>+տարիքային!H31+'1-ին խումբ'!H$7</f>
        <v>45600</v>
      </c>
      <c r="I32" s="303">
        <f>+տարիքային!I31+'1-ին խումբ'!I$7</f>
        <v>45600</v>
      </c>
      <c r="J32" s="303">
        <f>+տարիքային!J31+'1-ին խումբ'!J$7</f>
        <v>47000</v>
      </c>
      <c r="K32" s="349"/>
      <c r="L32" s="135"/>
    </row>
    <row r="33" spans="1:12" x14ac:dyDescent="0.4">
      <c r="A33" s="299">
        <v>6</v>
      </c>
      <c r="B33" s="300">
        <v>0.6</v>
      </c>
      <c r="C33" s="301">
        <f t="shared" si="0"/>
        <v>0.06</v>
      </c>
      <c r="D33" s="7">
        <v>51</v>
      </c>
      <c r="E33" s="7">
        <v>45600</v>
      </c>
      <c r="F33" s="303">
        <f>+տարիքային!F32+'1-ին խումբ'!F$7</f>
        <v>45600</v>
      </c>
      <c r="G33" s="303">
        <f>+տարիքային!G32+'1-ին խումբ'!G$7</f>
        <v>45600</v>
      </c>
      <c r="H33" s="303">
        <f>+տարիքային!H32+'1-ին խումբ'!H$7</f>
        <v>45600</v>
      </c>
      <c r="I33" s="303">
        <f>+տարիքային!I32+'1-ին խումբ'!I$7</f>
        <v>45600</v>
      </c>
      <c r="J33" s="303">
        <f>+տարիքային!J32+'1-ին խումբ'!J$7</f>
        <v>47000</v>
      </c>
      <c r="K33" s="349"/>
      <c r="L33" s="135"/>
    </row>
    <row r="34" spans="1:12" x14ac:dyDescent="0.4">
      <c r="A34" s="299">
        <v>7</v>
      </c>
      <c r="B34" s="300">
        <v>0.7</v>
      </c>
      <c r="C34" s="301">
        <f t="shared" si="0"/>
        <v>7.0000000000000007E-2</v>
      </c>
      <c r="D34" s="7">
        <v>60</v>
      </c>
      <c r="E34" s="7">
        <v>45600</v>
      </c>
      <c r="F34" s="303">
        <f>+տարիքային!F33+'1-ին խումբ'!F$7</f>
        <v>45600</v>
      </c>
      <c r="G34" s="303">
        <f>+տարիքային!G33+'1-ին խումբ'!G$7</f>
        <v>45600</v>
      </c>
      <c r="H34" s="303">
        <f>+տարիքային!H33+'1-ին խումբ'!H$7</f>
        <v>45600</v>
      </c>
      <c r="I34" s="303">
        <f>+տարիքային!I33+'1-ին խումբ'!I$7</f>
        <v>45600</v>
      </c>
      <c r="J34" s="303">
        <f>+տարիքային!J33+'1-ին խումբ'!J$7</f>
        <v>47000</v>
      </c>
      <c r="K34" s="349"/>
      <c r="L34" s="135"/>
    </row>
    <row r="35" spans="1:12" x14ac:dyDescent="0.4">
      <c r="A35" s="299">
        <v>8</v>
      </c>
      <c r="B35" s="300">
        <v>0.8</v>
      </c>
      <c r="C35" s="301">
        <f t="shared" si="0"/>
        <v>0.08</v>
      </c>
      <c r="D35" s="7">
        <v>68</v>
      </c>
      <c r="E35" s="7">
        <v>45600</v>
      </c>
      <c r="F35" s="303">
        <f>+տարիքային!F34+'1-ին խումբ'!F$7</f>
        <v>45600</v>
      </c>
      <c r="G35" s="303">
        <f>+տարիքային!G34+'1-ին խումբ'!G$7</f>
        <v>45600</v>
      </c>
      <c r="H35" s="303">
        <f>+տարիքային!H34+'1-ին խումբ'!H$7</f>
        <v>45600</v>
      </c>
      <c r="I35" s="303">
        <f>+տարիքային!I34+'1-ին խումբ'!I$7</f>
        <v>45600</v>
      </c>
      <c r="J35" s="303">
        <f>+տարիքային!J34+'1-ին խումբ'!J$7</f>
        <v>47000</v>
      </c>
      <c r="K35" s="349"/>
      <c r="L35" s="135"/>
    </row>
    <row r="36" spans="1:12" x14ac:dyDescent="0.4">
      <c r="A36" s="299">
        <v>9</v>
      </c>
      <c r="B36" s="300">
        <v>0.9</v>
      </c>
      <c r="C36" s="301">
        <f t="shared" si="0"/>
        <v>0.09</v>
      </c>
      <c r="D36" s="7">
        <v>67</v>
      </c>
      <c r="E36" s="7">
        <v>45600</v>
      </c>
      <c r="F36" s="303">
        <f>+տարիքային!F35+'1-ին խումբ'!F$7</f>
        <v>45600</v>
      </c>
      <c r="G36" s="303">
        <f>+տարիքային!G35+'1-ին խումբ'!G$7</f>
        <v>45600</v>
      </c>
      <c r="H36" s="303">
        <f>+տարիքային!H35+'1-ին խումբ'!H$7</f>
        <v>45600</v>
      </c>
      <c r="I36" s="303">
        <f>+տարիքային!I35+'1-ին խումբ'!I$7</f>
        <v>45600</v>
      </c>
      <c r="J36" s="303">
        <f>+տարիքային!J35+'1-ին խումբ'!J$7</f>
        <v>47000</v>
      </c>
      <c r="K36" s="349"/>
      <c r="L36" s="135"/>
    </row>
    <row r="37" spans="1:12" x14ac:dyDescent="0.4">
      <c r="A37" s="299">
        <v>10</v>
      </c>
      <c r="B37" s="300">
        <v>1</v>
      </c>
      <c r="C37" s="301">
        <f t="shared" si="0"/>
        <v>0.1</v>
      </c>
      <c r="D37" s="7">
        <v>101</v>
      </c>
      <c r="E37" s="7">
        <v>45600</v>
      </c>
      <c r="F37" s="303">
        <f>+տարիքային!F36+'1-ին խումբ'!F$7</f>
        <v>45600</v>
      </c>
      <c r="G37" s="303">
        <f>+տարիքային!G36+'1-ին խումբ'!G$7</f>
        <v>45600</v>
      </c>
      <c r="H37" s="303">
        <f>+տարիքային!H36+'1-ին խումբ'!H$7</f>
        <v>45600</v>
      </c>
      <c r="I37" s="303">
        <f>+տարիքային!I36+'1-ին խումբ'!I$7</f>
        <v>45600</v>
      </c>
      <c r="J37" s="303">
        <f>+տարիքային!J36+'1-ին խումբ'!J$7</f>
        <v>47000</v>
      </c>
      <c r="K37" s="349"/>
      <c r="L37" s="135"/>
    </row>
    <row r="38" spans="1:12" x14ac:dyDescent="0.4">
      <c r="A38" s="299">
        <v>11</v>
      </c>
      <c r="B38" s="300">
        <f>+B37+(A38-10)*0.01</f>
        <v>1.01</v>
      </c>
      <c r="C38" s="301">
        <f t="shared" si="0"/>
        <v>0.13</v>
      </c>
      <c r="D38" s="7">
        <v>135</v>
      </c>
      <c r="E38" s="7">
        <v>45600</v>
      </c>
      <c r="F38" s="303">
        <f>+տարիքային!F37+'1-ին խումբ'!F$7</f>
        <v>45600</v>
      </c>
      <c r="G38" s="303">
        <f>+տարիքային!G37+'1-ին խումբ'!G$7</f>
        <v>45600</v>
      </c>
      <c r="H38" s="303">
        <f>+տարիքային!H37+'1-ին խումբ'!H$7</f>
        <v>45600</v>
      </c>
      <c r="I38" s="303">
        <f>+տարիքային!I37+'1-ին խումբ'!I$7</f>
        <v>45600</v>
      </c>
      <c r="J38" s="303">
        <f>+տարիքային!J37+'1-ին խումբ'!J$7</f>
        <v>47000</v>
      </c>
      <c r="K38" s="349"/>
      <c r="L38" s="135"/>
    </row>
    <row r="39" spans="1:12" x14ac:dyDescent="0.4">
      <c r="A39" s="299">
        <v>12</v>
      </c>
      <c r="B39" s="300">
        <f t="shared" ref="B39:B67" si="1">+B38+($A$38-10)*0.01</f>
        <v>1.02</v>
      </c>
      <c r="C39" s="301">
        <f t="shared" si="0"/>
        <v>0.16</v>
      </c>
      <c r="D39" s="7">
        <v>138</v>
      </c>
      <c r="E39" s="7">
        <v>45600</v>
      </c>
      <c r="F39" s="303">
        <f>+տարիքային!F38+'1-ին խումբ'!F$7</f>
        <v>45600</v>
      </c>
      <c r="G39" s="303">
        <f>+տարիքային!G38+'1-ին խումբ'!G$7</f>
        <v>45600</v>
      </c>
      <c r="H39" s="303">
        <f>+տարիքային!H38+'1-ին խումբ'!H$7</f>
        <v>45600</v>
      </c>
      <c r="I39" s="303">
        <f>+տարիքային!I38+'1-ին խումբ'!I$7</f>
        <v>45600</v>
      </c>
      <c r="J39" s="303">
        <f>+տարիքային!J38+'1-ին խումբ'!J$7</f>
        <v>47000</v>
      </c>
      <c r="K39" s="349"/>
      <c r="L39" s="135"/>
    </row>
    <row r="40" spans="1:12" x14ac:dyDescent="0.4">
      <c r="A40" s="299">
        <v>13</v>
      </c>
      <c r="B40" s="300">
        <f t="shared" si="1"/>
        <v>1.03</v>
      </c>
      <c r="C40" s="301">
        <f t="shared" si="0"/>
        <v>0.19</v>
      </c>
      <c r="D40" s="7">
        <v>136</v>
      </c>
      <c r="E40" s="7">
        <v>45600</v>
      </c>
      <c r="F40" s="303">
        <f>+տարիքային!F39+'1-ին խումբ'!F$7</f>
        <v>45600</v>
      </c>
      <c r="G40" s="303">
        <f>+տարիքային!G39+'1-ին խումբ'!G$7</f>
        <v>45600</v>
      </c>
      <c r="H40" s="303">
        <f>+տարիքային!H39+'1-ին խումբ'!H$7</f>
        <v>45600</v>
      </c>
      <c r="I40" s="303">
        <f>+տարիքային!I39+'1-ին խումբ'!I$7</f>
        <v>46320.5</v>
      </c>
      <c r="J40" s="303">
        <f>+տարիքային!J39+'1-ին խումբ'!J$7</f>
        <v>47000</v>
      </c>
      <c r="K40" s="349"/>
      <c r="L40" s="135"/>
    </row>
    <row r="41" spans="1:12" x14ac:dyDescent="0.4">
      <c r="A41" s="299">
        <v>14</v>
      </c>
      <c r="B41" s="300">
        <f t="shared" si="1"/>
        <v>1.04</v>
      </c>
      <c r="C41" s="301">
        <f t="shared" si="0"/>
        <v>0.22</v>
      </c>
      <c r="D41" s="7">
        <v>124</v>
      </c>
      <c r="E41" s="7">
        <v>45600</v>
      </c>
      <c r="F41" s="303">
        <f>+տարիքային!F40+'1-ին խումբ'!F$7</f>
        <v>45600</v>
      </c>
      <c r="G41" s="303">
        <f>+տարիքային!G40+'1-ին խումբ'!G$7</f>
        <v>45600</v>
      </c>
      <c r="H41" s="303">
        <f>+տարիքային!H40+'1-ին խումբ'!H$7</f>
        <v>45600</v>
      </c>
      <c r="I41" s="303">
        <f>+տարիքային!I40+'1-ին խումբ'!I$7</f>
        <v>47432</v>
      </c>
      <c r="J41" s="303">
        <f>+տարիքային!J40+'1-ին խումբ'!J$7</f>
        <v>48160</v>
      </c>
      <c r="K41" s="349"/>
      <c r="L41" s="135"/>
    </row>
    <row r="42" spans="1:12" x14ac:dyDescent="0.4">
      <c r="A42" s="299">
        <v>15</v>
      </c>
      <c r="B42" s="300">
        <f t="shared" si="1"/>
        <v>1.05</v>
      </c>
      <c r="C42" s="301">
        <f t="shared" si="0"/>
        <v>0.25</v>
      </c>
      <c r="D42" s="7">
        <v>129</v>
      </c>
      <c r="E42" s="7">
        <v>46172.674418604649</v>
      </c>
      <c r="F42" s="303">
        <f>+տարիքային!F41+'1-ին խումբ'!F$7</f>
        <v>46200</v>
      </c>
      <c r="G42" s="303">
        <f>+տարիքային!G41+'1-ին խումբ'!G$7</f>
        <v>46200</v>
      </c>
      <c r="H42" s="303">
        <f>+տարիքային!H41+'1-ին խումբ'!H$7</f>
        <v>46200</v>
      </c>
      <c r="I42" s="303">
        <f>+տարիքային!I41+'1-ին խումբ'!I$7</f>
        <v>48562.5</v>
      </c>
      <c r="J42" s="303">
        <f>+տարիքային!J41+'1-ին խումբ'!J$7</f>
        <v>49350</v>
      </c>
      <c r="K42" s="349"/>
      <c r="L42" s="135"/>
    </row>
    <row r="43" spans="1:12" x14ac:dyDescent="0.4">
      <c r="A43" s="299">
        <v>16</v>
      </c>
      <c r="B43" s="300">
        <f t="shared" si="1"/>
        <v>1.06</v>
      </c>
      <c r="C43" s="301">
        <f t="shared" si="0"/>
        <v>0.28000000000000003</v>
      </c>
      <c r="D43" s="7">
        <v>144</v>
      </c>
      <c r="E43" s="7">
        <v>46797.916666666664</v>
      </c>
      <c r="F43" s="303">
        <f>+տարիքային!F42+'1-ին խումբ'!F$7</f>
        <v>46850</v>
      </c>
      <c r="G43" s="303">
        <f>+տարիքային!G42+'1-ին խումբ'!G$7</f>
        <v>46850</v>
      </c>
      <c r="H43" s="303">
        <f>+տարիքային!H42+'1-ին խումբ'!H$7</f>
        <v>46850</v>
      </c>
      <c r="I43" s="303">
        <f>+տարիքային!I42+'1-ին խումբ'!I$7</f>
        <v>49712</v>
      </c>
      <c r="J43" s="303">
        <f>+տարիքային!J42+'1-ին խումբ'!J$7</f>
        <v>50560</v>
      </c>
      <c r="K43" s="349"/>
      <c r="L43" s="135"/>
    </row>
    <row r="44" spans="1:12" x14ac:dyDescent="0.4">
      <c r="A44" s="299">
        <v>17</v>
      </c>
      <c r="B44" s="300">
        <f t="shared" si="1"/>
        <v>1.07</v>
      </c>
      <c r="C44" s="301">
        <f t="shared" si="0"/>
        <v>0.31</v>
      </c>
      <c r="D44" s="7">
        <v>133</v>
      </c>
      <c r="E44" s="7">
        <v>47481.278195488725</v>
      </c>
      <c r="F44" s="303">
        <f>+տարիքային!F43+'1-ին խումբ'!F$7</f>
        <v>47510</v>
      </c>
      <c r="G44" s="303">
        <f>+տարիքային!G43+'1-ին խումբ'!G$7</f>
        <v>47510</v>
      </c>
      <c r="H44" s="303">
        <f>+տարիքային!H43+'1-ին խումբ'!H$7</f>
        <v>47510</v>
      </c>
      <c r="I44" s="303">
        <f>+տարիքային!I43+'1-ին խումբ'!I$7</f>
        <v>50880.5</v>
      </c>
      <c r="J44" s="303">
        <f>+տարիքային!J43+'1-ին խումբ'!J$7</f>
        <v>51790</v>
      </c>
      <c r="K44" s="349"/>
      <c r="L44" s="135"/>
    </row>
    <row r="45" spans="1:12" x14ac:dyDescent="0.4">
      <c r="A45" s="299">
        <v>18</v>
      </c>
      <c r="B45" s="300">
        <f t="shared" si="1"/>
        <v>1.08</v>
      </c>
      <c r="C45" s="301">
        <f t="shared" si="0"/>
        <v>0.33999999999999997</v>
      </c>
      <c r="D45" s="7">
        <v>134</v>
      </c>
      <c r="E45" s="7">
        <v>48090.895522388062</v>
      </c>
      <c r="F45" s="303">
        <f>+տարիքային!F44+'1-ին խումբ'!F$7</f>
        <v>48180</v>
      </c>
      <c r="G45" s="303">
        <f>+տարիքային!G44+'1-ին խումբ'!G$7</f>
        <v>48180</v>
      </c>
      <c r="H45" s="303">
        <f>+տարիքային!H44+'1-ին խումբ'!H$7</f>
        <v>48180</v>
      </c>
      <c r="I45" s="303">
        <f>+տարիքային!I44+'1-ին խումբ'!I$7</f>
        <v>52068</v>
      </c>
      <c r="J45" s="303">
        <f>+տարիքային!J44+'1-ին խումբ'!J$7</f>
        <v>53040</v>
      </c>
      <c r="K45" s="349"/>
      <c r="L45" s="135"/>
    </row>
    <row r="46" spans="1:12" x14ac:dyDescent="0.4">
      <c r="A46" s="299">
        <v>19</v>
      </c>
      <c r="B46" s="300">
        <f t="shared" si="1"/>
        <v>1.0900000000000001</v>
      </c>
      <c r="C46" s="301">
        <f t="shared" si="0"/>
        <v>0.37</v>
      </c>
      <c r="D46" s="7">
        <v>118</v>
      </c>
      <c r="E46" s="7">
        <v>48818.516949152545</v>
      </c>
      <c r="F46" s="303">
        <f>+տարիքային!F45+'1-ին խումբ'!F$7</f>
        <v>48860</v>
      </c>
      <c r="G46" s="303">
        <f>+տարիքային!G45+'1-ին խումբ'!G$7</f>
        <v>48860</v>
      </c>
      <c r="H46" s="303">
        <f>+տարիքային!H45+'1-ին խումբ'!H$7</f>
        <v>48860</v>
      </c>
      <c r="I46" s="303">
        <f>+տարիքային!I45+'1-ին խումբ'!I$7</f>
        <v>53274.5</v>
      </c>
      <c r="J46" s="303">
        <f>+տարիքային!J45+'1-ին խումբ'!J$7</f>
        <v>54310</v>
      </c>
      <c r="K46" s="349"/>
      <c r="L46" s="135"/>
    </row>
    <row r="47" spans="1:12" x14ac:dyDescent="0.4">
      <c r="A47" s="299">
        <v>20</v>
      </c>
      <c r="B47" s="300">
        <f t="shared" si="1"/>
        <v>1.1000000000000001</v>
      </c>
      <c r="C47" s="301">
        <f t="shared" si="0"/>
        <v>0.4</v>
      </c>
      <c r="D47" s="7">
        <v>143</v>
      </c>
      <c r="E47" s="7">
        <v>49456.293706293705</v>
      </c>
      <c r="F47" s="303">
        <f>+տարիքային!F46+'1-ին խումբ'!F$7</f>
        <v>49550</v>
      </c>
      <c r="G47" s="303">
        <f>+տարիքային!G46+'1-ին խումբ'!G$7</f>
        <v>49550</v>
      </c>
      <c r="H47" s="303">
        <f>+տարիքային!H46+'1-ին խումբ'!H$7</f>
        <v>49550</v>
      </c>
      <c r="I47" s="303">
        <f>+տարիքային!I46+'1-ին խումբ'!I$7</f>
        <v>54500</v>
      </c>
      <c r="J47" s="303">
        <f>+տարիքային!J46+'1-ին խումբ'!J$7</f>
        <v>55600</v>
      </c>
      <c r="K47" s="349"/>
      <c r="L47" s="135"/>
    </row>
    <row r="48" spans="1:12" x14ac:dyDescent="0.4">
      <c r="A48" s="299">
        <v>21</v>
      </c>
      <c r="B48" s="300">
        <f t="shared" si="1"/>
        <v>1.1100000000000001</v>
      </c>
      <c r="C48" s="301">
        <f t="shared" si="0"/>
        <v>0.42999999999999994</v>
      </c>
      <c r="D48" s="7">
        <v>118</v>
      </c>
      <c r="E48" s="7">
        <v>50141.822033898308</v>
      </c>
      <c r="F48" s="303">
        <f>+տարիքային!F47+'1-ին խումբ'!F$7</f>
        <v>50250</v>
      </c>
      <c r="G48" s="303">
        <f>+տարիքային!G47+'1-ին խումբ'!G$7</f>
        <v>50250</v>
      </c>
      <c r="H48" s="303">
        <f>+տարիքային!H47+'1-ին խումբ'!H$7</f>
        <v>50250</v>
      </c>
      <c r="I48" s="303">
        <f>+տարիքային!I47+'1-ին խումբ'!I$7</f>
        <v>55744.5</v>
      </c>
      <c r="J48" s="303">
        <f>+տարիքային!J47+'1-ին խումբ'!J$7</f>
        <v>56910</v>
      </c>
      <c r="K48" s="349"/>
      <c r="L48" s="135"/>
    </row>
    <row r="49" spans="1:12" x14ac:dyDescent="0.4">
      <c r="A49" s="299">
        <v>22</v>
      </c>
      <c r="B49" s="300">
        <f t="shared" si="1"/>
        <v>1.1200000000000001</v>
      </c>
      <c r="C49" s="301">
        <f t="shared" si="0"/>
        <v>0.45999999999999996</v>
      </c>
      <c r="D49" s="7">
        <v>120</v>
      </c>
      <c r="E49" s="7">
        <v>50815.333333333336</v>
      </c>
      <c r="F49" s="303">
        <f>+տարիքային!F48+'1-ին խումբ'!F$7</f>
        <v>50960</v>
      </c>
      <c r="G49" s="303">
        <f>+տարիքային!G48+'1-ին խումբ'!G$7</f>
        <v>50960</v>
      </c>
      <c r="H49" s="303">
        <f>+տարիքային!H48+'1-ին խումբ'!H$7</f>
        <v>50960</v>
      </c>
      <c r="I49" s="303">
        <f>+տարիքային!I48+'1-ին խումբ'!I$7</f>
        <v>57008</v>
      </c>
      <c r="J49" s="303">
        <f>+տարիքային!J48+'1-ին խումբ'!J$7</f>
        <v>58240</v>
      </c>
      <c r="K49" s="349"/>
      <c r="L49" s="135"/>
    </row>
    <row r="50" spans="1:12" x14ac:dyDescent="0.4">
      <c r="A50" s="299">
        <v>23</v>
      </c>
      <c r="B50" s="300">
        <f t="shared" si="1"/>
        <v>1.1300000000000001</v>
      </c>
      <c r="C50" s="301">
        <f t="shared" si="0"/>
        <v>0.49</v>
      </c>
      <c r="D50" s="7">
        <v>120</v>
      </c>
      <c r="E50" s="7">
        <v>51637.625</v>
      </c>
      <c r="F50" s="303">
        <f>+տարիքային!F49+'1-ին խումբ'!F$7</f>
        <v>51680</v>
      </c>
      <c r="G50" s="303">
        <f>+տարիքային!G49+'1-ին խումբ'!G$7</f>
        <v>51680</v>
      </c>
      <c r="H50" s="303">
        <f>+տարիքային!H49+'1-ին խումբ'!H$7</f>
        <v>51680</v>
      </c>
      <c r="I50" s="303">
        <f>+տարիքային!I49+'1-ին խումբ'!I$7</f>
        <v>58290.5</v>
      </c>
      <c r="J50" s="303">
        <f>+տարիքային!J49+'1-ին խումբ'!J$7</f>
        <v>59590</v>
      </c>
      <c r="K50" s="349"/>
      <c r="L50" s="135"/>
    </row>
    <row r="51" spans="1:12" x14ac:dyDescent="0.4">
      <c r="A51" s="299">
        <v>24</v>
      </c>
      <c r="B51" s="300">
        <f t="shared" si="1"/>
        <v>1.1400000000000001</v>
      </c>
      <c r="C51" s="301">
        <f t="shared" si="0"/>
        <v>0.52</v>
      </c>
      <c r="D51" s="7">
        <v>105</v>
      </c>
      <c r="E51" s="7">
        <v>52361.142857142855</v>
      </c>
      <c r="F51" s="303">
        <f>+տարիքային!F50+'1-ին խումբ'!F$7</f>
        <v>52410</v>
      </c>
      <c r="G51" s="303">
        <f>+տարիքային!G50+'1-ին խումբ'!G$7</f>
        <v>52410</v>
      </c>
      <c r="H51" s="303">
        <f>+տարիքային!H50+'1-ին խումբ'!H$7</f>
        <v>52410</v>
      </c>
      <c r="I51" s="303">
        <f>+տարիքային!I50+'1-ին խումբ'!I$7</f>
        <v>59592</v>
      </c>
      <c r="J51" s="303">
        <f>+տարիքային!J50+'1-ին խումբ'!J$7</f>
        <v>60960</v>
      </c>
      <c r="K51" s="349"/>
      <c r="L51" s="135"/>
    </row>
    <row r="52" spans="1:12" x14ac:dyDescent="0.4">
      <c r="A52" s="299">
        <v>25</v>
      </c>
      <c r="B52" s="300">
        <f t="shared" si="1"/>
        <v>1.1500000000000001</v>
      </c>
      <c r="C52" s="301">
        <f t="shared" si="0"/>
        <v>0.54999999999999993</v>
      </c>
      <c r="D52" s="7">
        <v>99</v>
      </c>
      <c r="E52" s="7">
        <v>53150</v>
      </c>
      <c r="F52" s="303">
        <f>+տարիքային!F51+'1-ին խումբ'!F$7</f>
        <v>53150</v>
      </c>
      <c r="G52" s="303">
        <f>+տարիքային!G51+'1-ին խումբ'!G$7</f>
        <v>53150</v>
      </c>
      <c r="H52" s="303">
        <f>+տարիքային!H51+'1-ին խումբ'!H$7</f>
        <v>53150</v>
      </c>
      <c r="I52" s="303">
        <f>+տարիքային!I51+'1-ին խումբ'!I$7</f>
        <v>60912.5</v>
      </c>
      <c r="J52" s="303">
        <f>+տարիքային!J51+'1-ին խումբ'!J$7</f>
        <v>62350</v>
      </c>
      <c r="K52" s="349"/>
      <c r="L52" s="135"/>
    </row>
    <row r="53" spans="1:12" x14ac:dyDescent="0.4">
      <c r="A53" s="299">
        <v>26</v>
      </c>
      <c r="B53" s="300">
        <f t="shared" si="1"/>
        <v>1.1600000000000001</v>
      </c>
      <c r="C53" s="301">
        <f t="shared" si="0"/>
        <v>0.57999999999999996</v>
      </c>
      <c r="D53" s="7">
        <v>122</v>
      </c>
      <c r="E53" s="7">
        <v>53857.2131147541</v>
      </c>
      <c r="F53" s="303">
        <f>+տարիքային!F52+'1-ին խումբ'!F$7</f>
        <v>53900</v>
      </c>
      <c r="G53" s="303">
        <f>+տարիքային!G52+'1-ին խումբ'!G$7</f>
        <v>53900</v>
      </c>
      <c r="H53" s="303">
        <f>+տարիքային!H52+'1-ին խումբ'!H$7</f>
        <v>53900</v>
      </c>
      <c r="I53" s="303">
        <f>+տարիքային!I52+'1-ին խումբ'!I$7</f>
        <v>62252</v>
      </c>
      <c r="J53" s="303">
        <f>+տարիքային!J52+'1-ին խումբ'!J$7</f>
        <v>63760</v>
      </c>
      <c r="K53" s="349"/>
      <c r="L53" s="135"/>
    </row>
    <row r="54" spans="1:12" x14ac:dyDescent="0.4">
      <c r="A54" s="299">
        <v>27</v>
      </c>
      <c r="B54" s="300">
        <f t="shared" si="1"/>
        <v>1.1700000000000002</v>
      </c>
      <c r="C54" s="301">
        <f t="shared" si="0"/>
        <v>0.61</v>
      </c>
      <c r="D54" s="7">
        <v>91</v>
      </c>
      <c r="E54" s="7">
        <v>54602.142857142855</v>
      </c>
      <c r="F54" s="303">
        <f>+տարիքային!F53+'1-ին խումբ'!F$7</f>
        <v>54660</v>
      </c>
      <c r="G54" s="303">
        <f>+տարիքային!G53+'1-ին խումբ'!G$7</f>
        <v>54660</v>
      </c>
      <c r="H54" s="303">
        <f>+տարիքային!H53+'1-ին խումբ'!H$7</f>
        <v>54660</v>
      </c>
      <c r="I54" s="303">
        <f>+տարիքային!I53+'1-ին խումբ'!I$7</f>
        <v>63610.5</v>
      </c>
      <c r="J54" s="303">
        <f>+տարիքային!J53+'1-ին խումբ'!J$7</f>
        <v>65190</v>
      </c>
      <c r="K54" s="349"/>
      <c r="L54" s="135"/>
    </row>
    <row r="55" spans="1:12" x14ac:dyDescent="0.4">
      <c r="A55" s="299">
        <v>28</v>
      </c>
      <c r="B55" s="300">
        <f t="shared" si="1"/>
        <v>1.1800000000000002</v>
      </c>
      <c r="C55" s="301">
        <f t="shared" si="0"/>
        <v>0.64</v>
      </c>
      <c r="D55" s="7">
        <v>112</v>
      </c>
      <c r="E55" s="7">
        <v>55398.392857142855</v>
      </c>
      <c r="F55" s="303">
        <f>+տարիքային!F54+'1-ին խումբ'!F$7</f>
        <v>55430</v>
      </c>
      <c r="G55" s="303">
        <f>+տարիքային!G54+'1-ին խումբ'!G$7</f>
        <v>55430</v>
      </c>
      <c r="H55" s="303">
        <f>+տարիքային!H54+'1-ին խումբ'!H$7</f>
        <v>55430</v>
      </c>
      <c r="I55" s="303">
        <f>+տարիքային!I54+'1-ին խումբ'!I$7</f>
        <v>64988</v>
      </c>
      <c r="J55" s="303">
        <f>+տարիքային!J54+'1-ին խումբ'!J$7</f>
        <v>66640</v>
      </c>
      <c r="K55" s="349"/>
      <c r="L55" s="135"/>
    </row>
    <row r="56" spans="1:12" x14ac:dyDescent="0.4">
      <c r="A56" s="299">
        <v>29</v>
      </c>
      <c r="B56" s="300">
        <f t="shared" si="1"/>
        <v>1.1900000000000002</v>
      </c>
      <c r="C56" s="301">
        <f t="shared" si="0"/>
        <v>0.66999999999999993</v>
      </c>
      <c r="D56" s="7">
        <v>86</v>
      </c>
      <c r="E56" s="7">
        <v>56147.732558139534</v>
      </c>
      <c r="F56" s="303">
        <f>+տարիքային!F55+'1-ին խումբ'!F$7</f>
        <v>56210</v>
      </c>
      <c r="G56" s="303">
        <f>+տարիքային!G55+'1-ին խումբ'!G$7</f>
        <v>56210</v>
      </c>
      <c r="H56" s="303">
        <f>+տարիքային!H55+'1-ին խումբ'!H$7</f>
        <v>56210</v>
      </c>
      <c r="I56" s="303">
        <f>+տարիքային!I55+'1-ին խումբ'!I$7</f>
        <v>66384.5</v>
      </c>
      <c r="J56" s="303">
        <f>+տարիքային!J55+'1-ին խումբ'!J$7</f>
        <v>68110</v>
      </c>
      <c r="K56" s="349"/>
      <c r="L56" s="135"/>
    </row>
    <row r="57" spans="1:12" x14ac:dyDescent="0.4">
      <c r="A57" s="299">
        <v>30</v>
      </c>
      <c r="B57" s="300">
        <f t="shared" si="1"/>
        <v>1.2000000000000002</v>
      </c>
      <c r="C57" s="301">
        <f t="shared" si="0"/>
        <v>0.7</v>
      </c>
      <c r="D57" s="7">
        <v>106</v>
      </c>
      <c r="E57" s="7">
        <v>57000</v>
      </c>
      <c r="F57" s="303">
        <f>+տարիքային!F56+'1-ին խումբ'!F$7</f>
        <v>57000</v>
      </c>
      <c r="G57" s="303">
        <f>+տարիքային!G56+'1-ին խումբ'!G$7</f>
        <v>57000</v>
      </c>
      <c r="H57" s="303">
        <f>+տարիքային!H56+'1-ին խումբ'!H$7</f>
        <v>57000</v>
      </c>
      <c r="I57" s="303">
        <f>+տարիքային!I56+'1-ին խումբ'!I$7</f>
        <v>67800</v>
      </c>
      <c r="J57" s="303">
        <f>+տարիքային!J56+'1-ին խումբ'!J$7</f>
        <v>69600</v>
      </c>
      <c r="K57" s="349"/>
      <c r="L57" s="135"/>
    </row>
    <row r="58" spans="1:12" x14ac:dyDescent="0.4">
      <c r="A58" s="299">
        <v>31</v>
      </c>
      <c r="B58" s="300">
        <f t="shared" si="1"/>
        <v>1.2100000000000002</v>
      </c>
      <c r="C58" s="301">
        <f t="shared" si="0"/>
        <v>0.73</v>
      </c>
      <c r="D58" s="7">
        <v>102</v>
      </c>
      <c r="E58" s="7">
        <v>57800</v>
      </c>
      <c r="F58" s="303">
        <f>+տարիքային!F57+'1-ին խումբ'!F$7</f>
        <v>57800</v>
      </c>
      <c r="G58" s="303">
        <f>+տարիքային!G57+'1-ին խումբ'!G$7</f>
        <v>57800</v>
      </c>
      <c r="H58" s="303">
        <f>+տարիքային!H57+'1-ին խումբ'!H$7</f>
        <v>57800</v>
      </c>
      <c r="I58" s="303">
        <f>+տարիքային!I57+'1-ին խումբ'!I$7</f>
        <v>69234.5</v>
      </c>
      <c r="J58" s="303">
        <f>+տարիքային!J57+'1-ին խումբ'!J$7</f>
        <v>71110</v>
      </c>
      <c r="K58" s="349"/>
      <c r="L58" s="135"/>
    </row>
    <row r="59" spans="1:12" x14ac:dyDescent="0.4">
      <c r="A59" s="299">
        <v>32</v>
      </c>
      <c r="B59" s="300">
        <f t="shared" si="1"/>
        <v>1.2200000000000002</v>
      </c>
      <c r="C59" s="301">
        <f t="shared" si="0"/>
        <v>0.7599999999999999</v>
      </c>
      <c r="D59" s="7">
        <v>104</v>
      </c>
      <c r="E59" s="7">
        <v>58557.211538461539</v>
      </c>
      <c r="F59" s="303">
        <f>+տարիքային!F58+'1-ին խումբ'!F$7</f>
        <v>58610</v>
      </c>
      <c r="G59" s="303">
        <f>+տարիքային!G58+'1-ին խումբ'!G$7</f>
        <v>58610</v>
      </c>
      <c r="H59" s="303">
        <f>+տարիքային!H58+'1-ին խումբ'!H$7</f>
        <v>58610</v>
      </c>
      <c r="I59" s="303">
        <f>+տարիքային!I58+'1-ին խումբ'!I$7</f>
        <v>70688</v>
      </c>
      <c r="J59" s="303">
        <f>+տարիքային!J58+'1-ին խումբ'!J$7</f>
        <v>72640</v>
      </c>
      <c r="K59" s="349"/>
      <c r="L59" s="135"/>
    </row>
    <row r="60" spans="1:12" x14ac:dyDescent="0.4">
      <c r="A60" s="299">
        <v>33</v>
      </c>
      <c r="B60" s="300">
        <f t="shared" si="1"/>
        <v>1.2300000000000002</v>
      </c>
      <c r="C60" s="301">
        <f t="shared" ref="C60:C96" si="2">IF(A60&lt;=10,$C$2*A60,IF($B$2+(A60-10)*$B$3&gt;$B$4,$B$4,$B$2+(A60-10)*$B$3))</f>
        <v>0.78999999999999992</v>
      </c>
      <c r="D60" s="7">
        <v>79</v>
      </c>
      <c r="E60" s="7">
        <v>59430</v>
      </c>
      <c r="F60" s="303">
        <f>+տարիքային!F59+'1-ին խումբ'!F$7</f>
        <v>59430</v>
      </c>
      <c r="G60" s="303">
        <f>+տարիքային!G59+'1-ին խումբ'!G$7</f>
        <v>59430</v>
      </c>
      <c r="H60" s="303">
        <f>+տարիքային!H59+'1-ին խումբ'!H$7</f>
        <v>59430</v>
      </c>
      <c r="I60" s="303">
        <f>+տարիքային!I59+'1-ին խումբ'!I$7</f>
        <v>72160.5</v>
      </c>
      <c r="J60" s="303">
        <f>+տարիքային!J59+'1-ին խումբ'!J$7</f>
        <v>74190</v>
      </c>
      <c r="K60" s="349"/>
      <c r="L60" s="135"/>
    </row>
    <row r="61" spans="1:12" x14ac:dyDescent="0.4">
      <c r="A61" s="299">
        <v>34</v>
      </c>
      <c r="B61" s="300">
        <f t="shared" si="1"/>
        <v>1.2400000000000002</v>
      </c>
      <c r="C61" s="301">
        <f t="shared" si="2"/>
        <v>0.82</v>
      </c>
      <c r="D61" s="7">
        <v>70</v>
      </c>
      <c r="E61" s="7">
        <v>60260</v>
      </c>
      <c r="F61" s="303">
        <f>+տարիքային!F60+'1-ին խումբ'!F$7</f>
        <v>60260</v>
      </c>
      <c r="G61" s="303">
        <f>+տարիքային!G60+'1-ին խումբ'!G$7</f>
        <v>60260</v>
      </c>
      <c r="H61" s="303">
        <f>+տարիքային!H60+'1-ին խումբ'!H$7</f>
        <v>60260</v>
      </c>
      <c r="I61" s="303">
        <f>+տարիքային!I60+'1-ին խումբ'!I$7</f>
        <v>73652</v>
      </c>
      <c r="J61" s="303">
        <f>+տարիքային!J60+'1-ին խումբ'!J$7</f>
        <v>75760</v>
      </c>
      <c r="K61" s="349"/>
      <c r="L61" s="135"/>
    </row>
    <row r="62" spans="1:12" x14ac:dyDescent="0.4">
      <c r="A62" s="299">
        <v>35</v>
      </c>
      <c r="B62" s="300">
        <f t="shared" si="1"/>
        <v>1.2500000000000002</v>
      </c>
      <c r="C62" s="301">
        <f t="shared" si="2"/>
        <v>0.85</v>
      </c>
      <c r="D62" s="7">
        <v>80</v>
      </c>
      <c r="E62" s="7">
        <v>61100</v>
      </c>
      <c r="F62" s="303">
        <f>+տարիքային!F61+'1-ին խումբ'!F$7</f>
        <v>61100</v>
      </c>
      <c r="G62" s="303">
        <f>+տարիքային!G61+'1-ին խումբ'!G$7</f>
        <v>61100</v>
      </c>
      <c r="H62" s="303">
        <f>+տարիքային!H61+'1-ին խումբ'!H$7</f>
        <v>61100</v>
      </c>
      <c r="I62" s="303">
        <f>+տարիքային!I61+'1-ին խումբ'!I$7</f>
        <v>75162.5</v>
      </c>
      <c r="J62" s="303">
        <f>+տարիքային!J61+'1-ին խումբ'!J$7</f>
        <v>77350</v>
      </c>
      <c r="K62" s="349"/>
      <c r="L62" s="135"/>
    </row>
    <row r="63" spans="1:12" x14ac:dyDescent="0.4">
      <c r="A63" s="299">
        <v>36</v>
      </c>
      <c r="B63" s="300">
        <f t="shared" si="1"/>
        <v>1.2600000000000002</v>
      </c>
      <c r="C63" s="301">
        <f t="shared" si="2"/>
        <v>0.88</v>
      </c>
      <c r="D63" s="7">
        <v>71</v>
      </c>
      <c r="E63" s="7">
        <v>61950</v>
      </c>
      <c r="F63" s="303">
        <f>+տարիքային!F62+'1-ին խումբ'!F$7</f>
        <v>61950</v>
      </c>
      <c r="G63" s="303">
        <f>+տարիքային!G62+'1-ին խումբ'!G$7</f>
        <v>61950</v>
      </c>
      <c r="H63" s="303">
        <f>+տարիքային!H62+'1-ին խումբ'!H$7</f>
        <v>61950</v>
      </c>
      <c r="I63" s="303">
        <f>+տարիքային!I62+'1-ին խումբ'!I$7</f>
        <v>76692</v>
      </c>
      <c r="J63" s="303">
        <f>+տարիքային!J62+'1-ին խումբ'!J$7</f>
        <v>78960</v>
      </c>
      <c r="K63" s="349"/>
      <c r="L63" s="135"/>
    </row>
    <row r="64" spans="1:12" x14ac:dyDescent="0.4">
      <c r="A64" s="299">
        <v>37</v>
      </c>
      <c r="B64" s="300">
        <f>+B63+($A$38-10)*0.01</f>
        <v>1.2700000000000002</v>
      </c>
      <c r="C64" s="301">
        <f t="shared" si="2"/>
        <v>0.90999999999999992</v>
      </c>
      <c r="D64" s="7">
        <v>67</v>
      </c>
      <c r="E64" s="7">
        <v>62810</v>
      </c>
      <c r="F64" s="303">
        <f>+տարիքային!F63+'1-ին խումբ'!F$7</f>
        <v>62810.000000000007</v>
      </c>
      <c r="G64" s="303">
        <f>+տարիքային!G63+'1-ին խումբ'!G$7</f>
        <v>62810.000000000007</v>
      </c>
      <c r="H64" s="303">
        <f>+տարիքային!H63+'1-ին խումբ'!H$7</f>
        <v>62810.000000000007</v>
      </c>
      <c r="I64" s="303">
        <f>+տարիքային!I63+'1-ին խումբ'!I$7</f>
        <v>78240.5</v>
      </c>
      <c r="J64" s="303">
        <f>+տարիքային!J63+'1-ին խումբ'!J$7</f>
        <v>80590</v>
      </c>
      <c r="K64" s="349"/>
      <c r="L64" s="135"/>
    </row>
    <row r="65" spans="1:12" x14ac:dyDescent="0.4">
      <c r="A65" s="299">
        <v>38</v>
      </c>
      <c r="B65" s="300">
        <f t="shared" si="1"/>
        <v>1.2800000000000002</v>
      </c>
      <c r="C65" s="301">
        <f t="shared" si="2"/>
        <v>0.94</v>
      </c>
      <c r="D65" s="7">
        <v>62</v>
      </c>
      <c r="E65" s="7">
        <v>63680</v>
      </c>
      <c r="F65" s="303">
        <f>+տարիքային!F64+'1-ին խումբ'!F$7</f>
        <v>63680.000000000007</v>
      </c>
      <c r="G65" s="303">
        <f>+տարիքային!G64+'1-ին խումբ'!G$7</f>
        <v>63680.000000000007</v>
      </c>
      <c r="H65" s="303">
        <f>+տարիքային!H64+'1-ին խումբ'!H$7</f>
        <v>63680.000000000007</v>
      </c>
      <c r="I65" s="303">
        <f>+տարիքային!I64+'1-ին խումբ'!I$7</f>
        <v>79808</v>
      </c>
      <c r="J65" s="303">
        <f>+տարիքային!J64+'1-ին խումբ'!J$7</f>
        <v>82240</v>
      </c>
      <c r="K65" s="349"/>
      <c r="L65" s="135"/>
    </row>
    <row r="66" spans="1:12" x14ac:dyDescent="0.4">
      <c r="A66" s="299">
        <v>39</v>
      </c>
      <c r="B66" s="300">
        <f t="shared" si="1"/>
        <v>1.2900000000000003</v>
      </c>
      <c r="C66" s="301">
        <f t="shared" si="2"/>
        <v>0.97</v>
      </c>
      <c r="D66" s="7">
        <v>59</v>
      </c>
      <c r="E66" s="7">
        <v>64560</v>
      </c>
      <c r="F66" s="303">
        <f>+տարիքային!F65+'1-ին խումբ'!F$7</f>
        <v>64560.000000000007</v>
      </c>
      <c r="G66" s="303">
        <f>+տարիքային!G65+'1-ին խումբ'!G$7</f>
        <v>64560.000000000007</v>
      </c>
      <c r="H66" s="303">
        <f>+տարիքային!H65+'1-ին խումբ'!H$7</f>
        <v>64560.000000000007</v>
      </c>
      <c r="I66" s="303">
        <f>+տարիքային!I65+'1-ին խումբ'!I$7</f>
        <v>81394.5</v>
      </c>
      <c r="J66" s="303">
        <f>+տարիքային!J65+'1-ին խումբ'!J$7</f>
        <v>83910</v>
      </c>
      <c r="K66" s="349"/>
      <c r="L66" s="135"/>
    </row>
    <row r="67" spans="1:12" x14ac:dyDescent="0.4">
      <c r="A67" s="299">
        <v>40</v>
      </c>
      <c r="B67" s="300">
        <f t="shared" si="1"/>
        <v>1.3000000000000003</v>
      </c>
      <c r="C67" s="301">
        <f t="shared" si="2"/>
        <v>0.99999999999999989</v>
      </c>
      <c r="D67" s="7">
        <v>60</v>
      </c>
      <c r="E67" s="7">
        <v>65450</v>
      </c>
      <c r="F67" s="303">
        <f>+տարիքային!F66+'1-ին խումբ'!F$7</f>
        <v>65450.000000000007</v>
      </c>
      <c r="G67" s="303">
        <f>+տարիքային!G66+'1-ին խումբ'!G$7</f>
        <v>65450.000000000007</v>
      </c>
      <c r="H67" s="303">
        <f>+տարիքային!H66+'1-ին խումբ'!H$7</f>
        <v>65450.000000000007</v>
      </c>
      <c r="I67" s="303">
        <f>+տարիքային!I66+'1-ին խումբ'!I$7</f>
        <v>83000</v>
      </c>
      <c r="J67" s="303">
        <f>+տարիքային!J66+'1-ին խումբ'!J$7</f>
        <v>85600</v>
      </c>
      <c r="K67" s="349"/>
      <c r="L67" s="135"/>
    </row>
    <row r="68" spans="1:12" x14ac:dyDescent="0.4">
      <c r="A68" s="299">
        <v>41</v>
      </c>
      <c r="B68" s="300">
        <f t="shared" ref="B68:B93" si="3">+$B$67+(A68-40)*0.02</f>
        <v>1.3200000000000003</v>
      </c>
      <c r="C68" s="301">
        <f t="shared" si="2"/>
        <v>1.03</v>
      </c>
      <c r="D68" s="7">
        <v>62</v>
      </c>
      <c r="E68" s="7">
        <v>66600</v>
      </c>
      <c r="F68" s="303">
        <f>+տարիքային!F67+'1-ին խումբ'!F$7</f>
        <v>66600</v>
      </c>
      <c r="G68" s="303">
        <f>+տարիքային!G67+'1-ին խումբ'!G$7</f>
        <v>66600</v>
      </c>
      <c r="H68" s="303">
        <f>+տարիքային!H67+'1-ին խումբ'!H$7</f>
        <v>66600</v>
      </c>
      <c r="I68" s="303">
        <f>+տարիքային!I67+'1-ին խումբ'!I$7</f>
        <v>85014.000000000015</v>
      </c>
      <c r="J68" s="303">
        <f>+տարիքային!J67+'1-ին խումբ'!J$7</f>
        <v>87720.000000000015</v>
      </c>
      <c r="K68" s="349"/>
      <c r="L68" s="135"/>
    </row>
    <row r="69" spans="1:12" x14ac:dyDescent="0.4">
      <c r="A69" s="299">
        <v>42</v>
      </c>
      <c r="B69" s="300">
        <f t="shared" si="3"/>
        <v>1.3400000000000003</v>
      </c>
      <c r="C69" s="301">
        <f t="shared" si="2"/>
        <v>1.06</v>
      </c>
      <c r="D69" s="7">
        <v>49</v>
      </c>
      <c r="E69" s="7">
        <v>67770</v>
      </c>
      <c r="F69" s="303">
        <f>+տարիքային!F68+'1-ին խումբ'!F$7</f>
        <v>67770</v>
      </c>
      <c r="G69" s="303">
        <f>+տարիքային!G68+'1-ին խումբ'!G$7</f>
        <v>67770</v>
      </c>
      <c r="H69" s="303">
        <f>+տարիքային!H68+'1-ին խումբ'!H$7</f>
        <v>67770</v>
      </c>
      <c r="I69" s="303">
        <f>+տարիքային!I68+'1-ին խումբ'!I$7</f>
        <v>87066.000000000015</v>
      </c>
      <c r="J69" s="303">
        <f>+տարիքային!J68+'1-ին խումբ'!J$7</f>
        <v>89880.000000000015</v>
      </c>
      <c r="K69" s="349"/>
      <c r="L69" s="135"/>
    </row>
    <row r="70" spans="1:12" x14ac:dyDescent="0.4">
      <c r="A70" s="299">
        <v>43</v>
      </c>
      <c r="B70" s="300">
        <f t="shared" si="3"/>
        <v>1.3600000000000003</v>
      </c>
      <c r="C70" s="301">
        <f t="shared" si="2"/>
        <v>1.0900000000000001</v>
      </c>
      <c r="D70" s="7">
        <v>49</v>
      </c>
      <c r="E70" s="7">
        <v>68960</v>
      </c>
      <c r="F70" s="303">
        <f>+տարիքային!F69+'1-ին խումբ'!F$7</f>
        <v>68960</v>
      </c>
      <c r="G70" s="303">
        <f>+տարիքային!G69+'1-ին խումբ'!G$7</f>
        <v>68960</v>
      </c>
      <c r="H70" s="303">
        <f>+տարիքային!H69+'1-ին խումբ'!H$7</f>
        <v>68960</v>
      </c>
      <c r="I70" s="303">
        <f>+տարիքային!I69+'1-ին խումբ'!I$7</f>
        <v>89156.000000000015</v>
      </c>
      <c r="J70" s="303">
        <f>+տարիքային!J69+'1-ին խումբ'!J$7</f>
        <v>92080.000000000015</v>
      </c>
      <c r="K70" s="349"/>
      <c r="L70" s="135"/>
    </row>
    <row r="71" spans="1:12" x14ac:dyDescent="0.4">
      <c r="A71" s="299">
        <v>44</v>
      </c>
      <c r="B71" s="300">
        <f t="shared" si="3"/>
        <v>1.3800000000000003</v>
      </c>
      <c r="C71" s="301">
        <f t="shared" si="2"/>
        <v>1.1200000000000001</v>
      </c>
      <c r="D71" s="7">
        <v>56</v>
      </c>
      <c r="E71" s="7">
        <v>70170</v>
      </c>
      <c r="F71" s="303">
        <f>+տարիքային!F70+'1-ին խումբ'!F$7</f>
        <v>70170</v>
      </c>
      <c r="G71" s="303">
        <f>+տարիքային!G70+'1-ին խումբ'!G$7</f>
        <v>70170</v>
      </c>
      <c r="H71" s="303">
        <f>+տարիքային!H70+'1-ին խումբ'!H$7</f>
        <v>70170</v>
      </c>
      <c r="I71" s="303">
        <f>+տարիքային!I70+'1-ին խումբ'!I$7</f>
        <v>91284.000000000015</v>
      </c>
      <c r="J71" s="303">
        <f>+տարիքային!J70+'1-ին խումբ'!J$7</f>
        <v>94320.000000000015</v>
      </c>
      <c r="K71" s="349"/>
      <c r="L71" s="135"/>
    </row>
    <row r="72" spans="1:12" x14ac:dyDescent="0.4">
      <c r="A72" s="299">
        <v>45</v>
      </c>
      <c r="B72" s="300">
        <f t="shared" si="3"/>
        <v>1.4000000000000004</v>
      </c>
      <c r="C72" s="301">
        <f t="shared" si="2"/>
        <v>1.1500000000000001</v>
      </c>
      <c r="D72" s="7">
        <v>44</v>
      </c>
      <c r="E72" s="7">
        <v>71400</v>
      </c>
      <c r="F72" s="303">
        <f>+տարիքային!F71+'1-ին խումբ'!F$7</f>
        <v>71400</v>
      </c>
      <c r="G72" s="303">
        <f>+տարիքային!G71+'1-ին խումբ'!G$7</f>
        <v>71400</v>
      </c>
      <c r="H72" s="303">
        <f>+տարիքային!H71+'1-ին խումբ'!H$7</f>
        <v>71400</v>
      </c>
      <c r="I72" s="303">
        <f>+տարիքային!I71+'1-ին խումբ'!I$7</f>
        <v>93450.000000000015</v>
      </c>
      <c r="J72" s="303">
        <f>+տարիքային!J71+'1-ին խումբ'!J$7</f>
        <v>96600.000000000015</v>
      </c>
      <c r="K72" s="349"/>
      <c r="L72" s="135"/>
    </row>
    <row r="73" spans="1:12" x14ac:dyDescent="0.4">
      <c r="A73" s="299">
        <v>46</v>
      </c>
      <c r="B73" s="300">
        <f t="shared" si="3"/>
        <v>1.4200000000000004</v>
      </c>
      <c r="C73" s="301">
        <f t="shared" si="2"/>
        <v>1.1800000000000002</v>
      </c>
      <c r="D73" s="7">
        <v>42</v>
      </c>
      <c r="E73" s="7">
        <v>72650</v>
      </c>
      <c r="F73" s="303">
        <f>+տարիքային!F72+'1-ին խումբ'!F$7</f>
        <v>72650</v>
      </c>
      <c r="G73" s="303">
        <f>+տարիքային!G72+'1-ին խումբ'!G$7</f>
        <v>72650</v>
      </c>
      <c r="H73" s="303">
        <f>+տարիքային!H72+'1-ին խումբ'!H$7</f>
        <v>72650</v>
      </c>
      <c r="I73" s="303">
        <f>+տարիքային!I72+'1-ին խումբ'!I$7</f>
        <v>95654.000000000015</v>
      </c>
      <c r="J73" s="303">
        <f>+տարիքային!J72+'1-ին խումբ'!J$7</f>
        <v>98920.000000000015</v>
      </c>
      <c r="K73" s="349"/>
      <c r="L73" s="135"/>
    </row>
    <row r="74" spans="1:12" x14ac:dyDescent="0.4">
      <c r="A74" s="299">
        <v>47</v>
      </c>
      <c r="B74" s="300">
        <f t="shared" si="3"/>
        <v>1.4400000000000004</v>
      </c>
      <c r="C74" s="301">
        <f t="shared" si="2"/>
        <v>1.21</v>
      </c>
      <c r="D74" s="7">
        <v>29</v>
      </c>
      <c r="E74" s="7">
        <v>73920</v>
      </c>
      <c r="F74" s="303">
        <f>+տարիքային!F73+'1-ին խումբ'!F$7</f>
        <v>73920.000000000015</v>
      </c>
      <c r="G74" s="303">
        <f>+տարիքային!G73+'1-ին խումբ'!G$7</f>
        <v>73920.000000000015</v>
      </c>
      <c r="H74" s="303">
        <f>+տարիքային!H73+'1-ին խումբ'!H$7</f>
        <v>73920.000000000015</v>
      </c>
      <c r="I74" s="303">
        <f>+տարիքային!I73+'1-ին խումբ'!I$7</f>
        <v>97896.000000000015</v>
      </c>
      <c r="J74" s="303">
        <f>+տարիքային!J73+'1-ին խումբ'!J$7</f>
        <v>101280.00000000001</v>
      </c>
      <c r="K74" s="349"/>
      <c r="L74" s="135"/>
    </row>
    <row r="75" spans="1:12" x14ac:dyDescent="0.4">
      <c r="A75" s="299">
        <v>48</v>
      </c>
      <c r="B75" s="300">
        <f t="shared" si="3"/>
        <v>1.4600000000000002</v>
      </c>
      <c r="C75" s="301">
        <f t="shared" si="2"/>
        <v>1.24</v>
      </c>
      <c r="D75" s="7">
        <v>33</v>
      </c>
      <c r="E75" s="7">
        <v>75210</v>
      </c>
      <c r="F75" s="303">
        <f>+տարիքային!F74+'1-ին խումբ'!F$7</f>
        <v>75210</v>
      </c>
      <c r="G75" s="303">
        <f>+տարիքային!G74+'1-ին խումբ'!G$7</f>
        <v>75210</v>
      </c>
      <c r="H75" s="303">
        <f>+տարիքային!H74+'1-ին խումբ'!H$7</f>
        <v>75210</v>
      </c>
      <c r="I75" s="303">
        <f>+տարիքային!I74+'1-ին խումբ'!I$7</f>
        <v>100176.00000000001</v>
      </c>
      <c r="J75" s="303">
        <f>+տարիքային!J74+'1-ին խումբ'!J$7</f>
        <v>103680.00000000001</v>
      </c>
      <c r="K75" s="349"/>
      <c r="L75" s="135"/>
    </row>
    <row r="76" spans="1:12" x14ac:dyDescent="0.4">
      <c r="A76" s="299">
        <v>49</v>
      </c>
      <c r="B76" s="300">
        <f t="shared" si="3"/>
        <v>1.4800000000000002</v>
      </c>
      <c r="C76" s="301">
        <f t="shared" si="2"/>
        <v>1.27</v>
      </c>
      <c r="D76" s="7">
        <v>26</v>
      </c>
      <c r="E76" s="7">
        <v>76520</v>
      </c>
      <c r="F76" s="303">
        <f>+տարիքային!F75+'1-ին խումբ'!F$7</f>
        <v>76520</v>
      </c>
      <c r="G76" s="303">
        <f>+տարիքային!G75+'1-ին խումբ'!G$7</f>
        <v>76520</v>
      </c>
      <c r="H76" s="303">
        <f>+տարիքային!H75+'1-ին խումբ'!H$7</f>
        <v>76520</v>
      </c>
      <c r="I76" s="303">
        <f>+տարիքային!I75+'1-ին խումբ'!I$7</f>
        <v>102494.00000000001</v>
      </c>
      <c r="J76" s="303">
        <f>+տարիքային!J75+'1-ին խումբ'!J$7</f>
        <v>106120.00000000001</v>
      </c>
      <c r="K76" s="349"/>
      <c r="L76" s="135"/>
    </row>
    <row r="77" spans="1:12" x14ac:dyDescent="0.4">
      <c r="A77" s="299">
        <v>50</v>
      </c>
      <c r="B77" s="300">
        <f t="shared" si="3"/>
        <v>1.5000000000000002</v>
      </c>
      <c r="C77" s="301">
        <f t="shared" si="2"/>
        <v>1.3</v>
      </c>
      <c r="D77" s="7">
        <v>23</v>
      </c>
      <c r="E77" s="7">
        <v>77850</v>
      </c>
      <c r="F77" s="303">
        <f>+տարիքային!F76+'1-ին խումբ'!F$7</f>
        <v>77850</v>
      </c>
      <c r="G77" s="303">
        <f>+տարիքային!G76+'1-ին խումբ'!G$7</f>
        <v>77850</v>
      </c>
      <c r="H77" s="303">
        <f>+տարիքային!H76+'1-ին խումբ'!H$7</f>
        <v>77850</v>
      </c>
      <c r="I77" s="303">
        <f>+տարիքային!I76+'1-ին խումբ'!I$7</f>
        <v>104850.00000000001</v>
      </c>
      <c r="J77" s="303">
        <f>+տարիքային!J76+'1-ին խումբ'!J$7</f>
        <v>108600.00000000001</v>
      </c>
      <c r="K77" s="349"/>
      <c r="L77" s="135"/>
    </row>
    <row r="78" spans="1:12" x14ac:dyDescent="0.4">
      <c r="A78" s="299">
        <v>51</v>
      </c>
      <c r="B78" s="300">
        <f t="shared" si="3"/>
        <v>1.5200000000000002</v>
      </c>
      <c r="C78" s="301">
        <f t="shared" si="2"/>
        <v>1.3</v>
      </c>
      <c r="D78" s="7">
        <v>22</v>
      </c>
      <c r="E78" s="7">
        <v>79200</v>
      </c>
      <c r="F78" s="303">
        <f>+տարիքային!F77+'1-ին խումբ'!F$7</f>
        <v>79200</v>
      </c>
      <c r="G78" s="303">
        <f>+տարիքային!G77+'1-ին խումբ'!G$7</f>
        <v>79200</v>
      </c>
      <c r="H78" s="303">
        <f>+տարիքային!H77+'1-ին խումբ'!H$7</f>
        <v>79200</v>
      </c>
      <c r="I78" s="303">
        <f>+տարիքային!I77+'1-ին խումբ'!I$7</f>
        <v>107244.00000000001</v>
      </c>
      <c r="J78" s="303">
        <f>+տարիքային!J77+'1-ին խումբ'!J$7</f>
        <v>111120.00000000001</v>
      </c>
      <c r="K78" s="349"/>
      <c r="L78" s="135"/>
    </row>
    <row r="79" spans="1:12" x14ac:dyDescent="0.4">
      <c r="A79" s="299">
        <v>52</v>
      </c>
      <c r="B79" s="300">
        <f t="shared" si="3"/>
        <v>1.5400000000000003</v>
      </c>
      <c r="C79" s="301">
        <f t="shared" si="2"/>
        <v>1.3</v>
      </c>
      <c r="D79" s="7">
        <v>9</v>
      </c>
      <c r="E79" s="7">
        <v>80570</v>
      </c>
      <c r="F79" s="303">
        <f>+տարիքային!F78+'1-ին խումբ'!F$7</f>
        <v>80570</v>
      </c>
      <c r="G79" s="303">
        <f>+տարիքային!G78+'1-ին խումբ'!G$7</f>
        <v>80570</v>
      </c>
      <c r="H79" s="303">
        <f>+տարիքային!H78+'1-ին խումբ'!H$7</f>
        <v>80570</v>
      </c>
      <c r="I79" s="303">
        <f>+տարիքային!I78+'1-ին խումբ'!I$7</f>
        <v>109676.00000000001</v>
      </c>
      <c r="J79" s="303">
        <f>+տարիքային!J78+'1-ին խումբ'!J$7</f>
        <v>113680.00000000001</v>
      </c>
      <c r="K79" s="349"/>
      <c r="L79" s="135"/>
    </row>
    <row r="80" spans="1:12" x14ac:dyDescent="0.4">
      <c r="A80" s="299">
        <v>53</v>
      </c>
      <c r="B80" s="300">
        <f t="shared" si="3"/>
        <v>1.5600000000000003</v>
      </c>
      <c r="C80" s="301">
        <f t="shared" si="2"/>
        <v>1.3</v>
      </c>
      <c r="D80" s="7">
        <v>14</v>
      </c>
      <c r="E80" s="7">
        <v>81960</v>
      </c>
      <c r="F80" s="303">
        <f>+տարիքային!F79+'1-ին խումբ'!F$7</f>
        <v>81960</v>
      </c>
      <c r="G80" s="303">
        <f>+տարիքային!G79+'1-ին խումբ'!G$7</f>
        <v>81960</v>
      </c>
      <c r="H80" s="303">
        <f>+տարիքային!H79+'1-ին խումբ'!H$7</f>
        <v>81960</v>
      </c>
      <c r="I80" s="303">
        <f>+տարիքային!I79+'1-ին խումբ'!I$7</f>
        <v>112146.00000000001</v>
      </c>
      <c r="J80" s="303">
        <f>+տարիքային!J79+'1-ին խումբ'!J$7</f>
        <v>116280.00000000001</v>
      </c>
      <c r="K80" s="349"/>
      <c r="L80" s="135"/>
    </row>
    <row r="81" spans="1:12" x14ac:dyDescent="0.4">
      <c r="A81" s="299">
        <v>54</v>
      </c>
      <c r="B81" s="300">
        <f t="shared" si="3"/>
        <v>1.5800000000000003</v>
      </c>
      <c r="C81" s="301">
        <f t="shared" si="2"/>
        <v>1.3</v>
      </c>
      <c r="D81" s="7">
        <v>13</v>
      </c>
      <c r="E81" s="7">
        <v>83370</v>
      </c>
      <c r="F81" s="303">
        <f>+տարիքային!F80+'1-ին խումբ'!F$7</f>
        <v>83370</v>
      </c>
      <c r="G81" s="303">
        <f>+տարիքային!G80+'1-ին խումբ'!G$7</f>
        <v>83370</v>
      </c>
      <c r="H81" s="303">
        <f>+տարիքային!H80+'1-ին խումբ'!H$7</f>
        <v>83370</v>
      </c>
      <c r="I81" s="303">
        <f>+տարիքային!I80+'1-ին խումբ'!I$7</f>
        <v>114654.00000000001</v>
      </c>
      <c r="J81" s="303">
        <f>+տարիքային!J80+'1-ին խումբ'!J$7</f>
        <v>118920.00000000001</v>
      </c>
      <c r="K81" s="349"/>
      <c r="L81" s="135"/>
    </row>
    <row r="82" spans="1:12" x14ac:dyDescent="0.4">
      <c r="A82" s="299">
        <v>55</v>
      </c>
      <c r="B82" s="300">
        <f t="shared" si="3"/>
        <v>1.6000000000000003</v>
      </c>
      <c r="C82" s="301">
        <f t="shared" si="2"/>
        <v>1.3</v>
      </c>
      <c r="D82" s="7">
        <v>7</v>
      </c>
      <c r="E82" s="7">
        <v>84800</v>
      </c>
      <c r="F82" s="303">
        <f>+տարիքային!F81+'1-ին խումբ'!F$7</f>
        <v>84800</v>
      </c>
      <c r="G82" s="303">
        <f>+տարիքային!G81+'1-ին խումբ'!G$7</f>
        <v>84800</v>
      </c>
      <c r="H82" s="303">
        <f>+տարիքային!H81+'1-ին խումբ'!H$7</f>
        <v>84800</v>
      </c>
      <c r="I82" s="303">
        <f>+տարիքային!I81+'1-ին խումբ'!I$7</f>
        <v>117200.00000000001</v>
      </c>
      <c r="J82" s="303">
        <f>+տարիքային!J81+'1-ին խումբ'!J$7</f>
        <v>121600.00000000001</v>
      </c>
      <c r="K82" s="349"/>
      <c r="L82" s="135"/>
    </row>
    <row r="83" spans="1:12" x14ac:dyDescent="0.4">
      <c r="A83" s="299">
        <v>56</v>
      </c>
      <c r="B83" s="300">
        <f t="shared" si="3"/>
        <v>1.6200000000000003</v>
      </c>
      <c r="C83" s="301">
        <f t="shared" si="2"/>
        <v>1.3</v>
      </c>
      <c r="D83" s="7">
        <v>11</v>
      </c>
      <c r="E83" s="7">
        <v>86250</v>
      </c>
      <c r="F83" s="303">
        <f>+տարիքային!F82+'1-ին խումբ'!F$7</f>
        <v>86250</v>
      </c>
      <c r="G83" s="303">
        <f>+տարիքային!G82+'1-ին խումբ'!G$7</f>
        <v>86250</v>
      </c>
      <c r="H83" s="303">
        <f>+տարիքային!H82+'1-ին խումբ'!H$7</f>
        <v>86250</v>
      </c>
      <c r="I83" s="303">
        <f>+տարիքային!I82+'1-ին խումբ'!I$7</f>
        <v>119784.00000000001</v>
      </c>
      <c r="J83" s="303">
        <f>+տարիքային!J82+'1-ին խումբ'!J$7</f>
        <v>124320.00000000001</v>
      </c>
      <c r="K83" s="349"/>
      <c r="L83" s="135"/>
    </row>
    <row r="84" spans="1:12" x14ac:dyDescent="0.4">
      <c r="A84" s="299">
        <v>57</v>
      </c>
      <c r="B84" s="300">
        <f t="shared" si="3"/>
        <v>1.6400000000000003</v>
      </c>
      <c r="C84" s="301">
        <f t="shared" si="2"/>
        <v>1.3</v>
      </c>
      <c r="D84" s="7">
        <v>5</v>
      </c>
      <c r="E84" s="7">
        <v>87720</v>
      </c>
      <c r="F84" s="303">
        <f>+տարիքային!F83+'1-ին խումբ'!F$7</f>
        <v>87720.000000000015</v>
      </c>
      <c r="G84" s="303">
        <f>+տարիքային!G83+'1-ին խումբ'!G$7</f>
        <v>87720.000000000015</v>
      </c>
      <c r="H84" s="303">
        <f>+տարիքային!H83+'1-ին խումբ'!H$7</f>
        <v>87720.000000000015</v>
      </c>
      <c r="I84" s="303">
        <f>+տարիքային!I83+'1-ին խումբ'!I$7</f>
        <v>122406.00000000001</v>
      </c>
      <c r="J84" s="303">
        <f>+տարիքային!J83+'1-ին խումբ'!J$7</f>
        <v>127080.00000000001</v>
      </c>
      <c r="K84" s="349"/>
      <c r="L84" s="135"/>
    </row>
    <row r="85" spans="1:12" x14ac:dyDescent="0.4">
      <c r="A85" s="299">
        <v>58</v>
      </c>
      <c r="B85" s="300">
        <f t="shared" si="3"/>
        <v>1.6600000000000001</v>
      </c>
      <c r="C85" s="301">
        <f t="shared" si="2"/>
        <v>1.3</v>
      </c>
      <c r="D85" s="7">
        <v>5</v>
      </c>
      <c r="E85" s="7">
        <v>89210</v>
      </c>
      <c r="F85" s="303">
        <f>+տարիքային!F84+'1-ին խումբ'!F$7</f>
        <v>89210</v>
      </c>
      <c r="G85" s="303">
        <f>+տարիքային!G84+'1-ին խումբ'!G$7</f>
        <v>89210</v>
      </c>
      <c r="H85" s="303">
        <f>+տարիքային!H84+'1-ին խումբ'!H$7</f>
        <v>89210</v>
      </c>
      <c r="I85" s="303">
        <f>+տարիքային!I84+'1-ին խումբ'!I$7</f>
        <v>125066.00000000001</v>
      </c>
      <c r="J85" s="303">
        <f>+տարիքային!J84+'1-ին խումբ'!J$7</f>
        <v>129880.00000000001</v>
      </c>
      <c r="K85" s="349"/>
      <c r="L85" s="135"/>
    </row>
    <row r="86" spans="1:12" x14ac:dyDescent="0.4">
      <c r="A86" s="299">
        <v>59</v>
      </c>
      <c r="B86" s="300">
        <f t="shared" si="3"/>
        <v>1.6800000000000002</v>
      </c>
      <c r="C86" s="301">
        <f t="shared" si="2"/>
        <v>1.3</v>
      </c>
      <c r="D86" s="7">
        <v>7</v>
      </c>
      <c r="E86" s="7">
        <v>90720</v>
      </c>
      <c r="F86" s="303">
        <f>+տարիքային!F85+'1-ին խումբ'!F$7</f>
        <v>90720</v>
      </c>
      <c r="G86" s="303">
        <f>+տարիքային!G85+'1-ին խումբ'!G$7</f>
        <v>90720</v>
      </c>
      <c r="H86" s="303">
        <f>+տարիքային!H85+'1-ին խումբ'!H$7</f>
        <v>90720</v>
      </c>
      <c r="I86" s="303">
        <f>+տարիքային!I85+'1-ին խումբ'!I$7</f>
        <v>127764.00000000001</v>
      </c>
      <c r="J86" s="303">
        <f>+տարիքային!J85+'1-ին խումբ'!J$7</f>
        <v>132720</v>
      </c>
      <c r="K86" s="349"/>
      <c r="L86" s="135"/>
    </row>
    <row r="87" spans="1:12" x14ac:dyDescent="0.4">
      <c r="A87" s="299">
        <v>60</v>
      </c>
      <c r="B87" s="300">
        <f t="shared" si="3"/>
        <v>1.7000000000000002</v>
      </c>
      <c r="C87" s="301">
        <f t="shared" si="2"/>
        <v>1.3</v>
      </c>
      <c r="D87" s="7">
        <v>5</v>
      </c>
      <c r="E87" s="7">
        <v>92250</v>
      </c>
      <c r="F87" s="303">
        <f>+տարիքային!F86+'1-ին խումբ'!F$7</f>
        <v>92250</v>
      </c>
      <c r="G87" s="303">
        <f>+տարիքային!G86+'1-ին խումբ'!G$7</f>
        <v>92250</v>
      </c>
      <c r="H87" s="303">
        <f>+տարիքային!H86+'1-ին խումբ'!H$7</f>
        <v>92250</v>
      </c>
      <c r="I87" s="303">
        <f>+տարիքային!I86+'1-ին խումբ'!I$7</f>
        <v>130500.00000000001</v>
      </c>
      <c r="J87" s="303">
        <f>+տարիքային!J86+'1-ին խումբ'!J$7</f>
        <v>135600</v>
      </c>
      <c r="K87" s="349"/>
      <c r="L87" s="135"/>
    </row>
    <row r="88" spans="1:12" x14ac:dyDescent="0.4">
      <c r="A88" s="299">
        <v>61</v>
      </c>
      <c r="B88" s="300">
        <f t="shared" si="3"/>
        <v>1.7200000000000002</v>
      </c>
      <c r="C88" s="301">
        <f t="shared" si="2"/>
        <v>1.3</v>
      </c>
      <c r="D88" s="7">
        <v>3</v>
      </c>
      <c r="E88" s="7">
        <v>93800</v>
      </c>
      <c r="F88" s="303">
        <f>+տարիքային!F87+'1-ին խումբ'!F$7</f>
        <v>93800</v>
      </c>
      <c r="G88" s="303">
        <f>+տարիքային!G87+'1-ին խումբ'!G$7</f>
        <v>93800</v>
      </c>
      <c r="H88" s="303">
        <f>+տարիքային!H87+'1-ին խումբ'!H$7</f>
        <v>93800</v>
      </c>
      <c r="I88" s="303">
        <f>+տարիքային!I87+'1-ին խումբ'!I$7</f>
        <v>133274</v>
      </c>
      <c r="J88" s="303">
        <f>+տարիքային!J87+'1-ին խումբ'!J$7</f>
        <v>138520</v>
      </c>
      <c r="K88" s="349"/>
      <c r="L88" s="135"/>
    </row>
    <row r="89" spans="1:12" x14ac:dyDescent="0.4">
      <c r="A89" s="299">
        <v>62</v>
      </c>
      <c r="B89" s="300">
        <f t="shared" si="3"/>
        <v>1.7400000000000002</v>
      </c>
      <c r="C89" s="301">
        <f t="shared" si="2"/>
        <v>1.3</v>
      </c>
      <c r="D89" s="7">
        <v>1</v>
      </c>
      <c r="E89" s="7">
        <v>95370</v>
      </c>
      <c r="F89" s="303">
        <f>+տարիքային!F88+'1-ին խումբ'!F$7</f>
        <v>95370</v>
      </c>
      <c r="G89" s="303">
        <f>+տարիքային!G88+'1-ին խումբ'!G$7</f>
        <v>95370</v>
      </c>
      <c r="H89" s="303">
        <f>+տարիքային!H88+'1-ին խումբ'!H$7</f>
        <v>95370</v>
      </c>
      <c r="I89" s="303">
        <f>+տարիքային!I88+'1-ին խումբ'!I$7</f>
        <v>136086</v>
      </c>
      <c r="J89" s="303">
        <f>+տարիքային!J88+'1-ին խումբ'!J$7</f>
        <v>141480</v>
      </c>
      <c r="K89" s="349"/>
      <c r="L89" s="135"/>
    </row>
    <row r="90" spans="1:12" x14ac:dyDescent="0.4">
      <c r="A90" s="299">
        <v>64</v>
      </c>
      <c r="B90" s="300">
        <f t="shared" si="3"/>
        <v>1.7800000000000002</v>
      </c>
      <c r="C90" s="301">
        <f t="shared" si="2"/>
        <v>1.3</v>
      </c>
      <c r="D90" s="7">
        <v>2</v>
      </c>
      <c r="E90" s="7">
        <v>98570</v>
      </c>
      <c r="F90" s="303">
        <f>տարիքային!F90+'1-ին խումբ'!F$7</f>
        <v>98570</v>
      </c>
      <c r="G90" s="303">
        <f>տարիքային!G90+'1-ին խումբ'!G$7</f>
        <v>98570</v>
      </c>
      <c r="H90" s="303">
        <f>տարիքային!H90+'1-ին խումբ'!H$7</f>
        <v>98570</v>
      </c>
      <c r="I90" s="303">
        <f>տարիքային!I90+'1-ին խումբ'!I$7</f>
        <v>141824</v>
      </c>
      <c r="J90" s="303">
        <f>տարիքային!J90+'1-ին խումբ'!J$7</f>
        <v>147520</v>
      </c>
      <c r="K90" s="349"/>
      <c r="L90" s="135"/>
    </row>
    <row r="91" spans="1:12" x14ac:dyDescent="0.4">
      <c r="A91" s="299">
        <v>65</v>
      </c>
      <c r="B91" s="300">
        <f t="shared" si="3"/>
        <v>1.8000000000000003</v>
      </c>
      <c r="C91" s="301">
        <f t="shared" si="2"/>
        <v>1.3</v>
      </c>
      <c r="D91" s="7">
        <v>3</v>
      </c>
      <c r="E91" s="7">
        <v>100200</v>
      </c>
      <c r="F91" s="303">
        <f>տարիքային!F91+'1-ին խումբ'!F$7</f>
        <v>100200.00000000001</v>
      </c>
      <c r="G91" s="303">
        <f>տարիքային!G91+'1-ին խումբ'!G$7</f>
        <v>100200.00000000001</v>
      </c>
      <c r="H91" s="303">
        <f>տարիքային!H91+'1-ին խումբ'!H$7</f>
        <v>100200.00000000001</v>
      </c>
      <c r="I91" s="303">
        <f>տարիքային!I91+'1-ին խումբ'!I$7</f>
        <v>144750</v>
      </c>
      <c r="J91" s="303">
        <f>տարիքային!J91+'1-ին խումբ'!J$7</f>
        <v>150600</v>
      </c>
      <c r="K91" s="349"/>
      <c r="L91" s="135"/>
    </row>
    <row r="92" spans="1:12" x14ac:dyDescent="0.4">
      <c r="A92" s="299">
        <v>66</v>
      </c>
      <c r="B92" s="300">
        <f t="shared" si="3"/>
        <v>1.8200000000000003</v>
      </c>
      <c r="C92" s="301">
        <f t="shared" si="2"/>
        <v>1.3</v>
      </c>
      <c r="D92" s="7">
        <v>3</v>
      </c>
      <c r="E92" s="7">
        <v>101850</v>
      </c>
      <c r="F92" s="303">
        <f>տարիքային!F92+'1-ին խումբ'!F$7</f>
        <v>101850.00000000001</v>
      </c>
      <c r="G92" s="303">
        <f>տարիքային!G92+'1-ին խումբ'!G$7</f>
        <v>101850.00000000001</v>
      </c>
      <c r="H92" s="303">
        <f>տարիքային!H92+'1-ին խումբ'!H$7</f>
        <v>101850.00000000001</v>
      </c>
      <c r="I92" s="303">
        <f>տարիքային!I92+'1-ին խումբ'!I$7</f>
        <v>147714</v>
      </c>
      <c r="J92" s="303">
        <f>տարիքային!J92+'1-ին խումբ'!J$7</f>
        <v>153720</v>
      </c>
      <c r="K92" s="349"/>
      <c r="L92" s="135"/>
    </row>
    <row r="93" spans="1:12" x14ac:dyDescent="0.4">
      <c r="A93" s="299">
        <v>68</v>
      </c>
      <c r="B93" s="300">
        <f t="shared" si="3"/>
        <v>1.8600000000000003</v>
      </c>
      <c r="C93" s="301">
        <f t="shared" si="2"/>
        <v>1.3</v>
      </c>
      <c r="D93" s="7">
        <v>2</v>
      </c>
      <c r="E93" s="7">
        <v>105210</v>
      </c>
      <c r="F93" s="303">
        <f>տարիքային!F94+'1-ին խումբ'!F$7</f>
        <v>105210.00000000001</v>
      </c>
      <c r="G93" s="303">
        <f>տարիքային!G94+'1-ին խումբ'!G$7</f>
        <v>105210.00000000001</v>
      </c>
      <c r="H93" s="303">
        <f>տարիքային!H94+'1-ին խումբ'!H$7</f>
        <v>105210.00000000001</v>
      </c>
      <c r="I93" s="303">
        <f>տարիքային!I94+'1-ին խումբ'!I$7</f>
        <v>153756</v>
      </c>
      <c r="J93" s="303">
        <f>տարիքային!J94+'1-ին խումբ'!J$7</f>
        <v>160080</v>
      </c>
      <c r="K93" s="349"/>
      <c r="L93" s="135"/>
    </row>
    <row r="94" spans="1:12" x14ac:dyDescent="0.4">
      <c r="A94" s="299">
        <v>72</v>
      </c>
      <c r="B94" s="300">
        <v>1.94</v>
      </c>
      <c r="C94" s="301">
        <f t="shared" si="2"/>
        <v>1.3</v>
      </c>
      <c r="D94" s="7">
        <v>1</v>
      </c>
      <c r="E94" s="7">
        <v>112170</v>
      </c>
      <c r="F94" s="303">
        <f>տարիքային!F98+'1-ին խումբ'!F$7</f>
        <v>112170.00000000001</v>
      </c>
      <c r="G94" s="303">
        <f>տարիքային!G98+'1-ին խումբ'!G$7</f>
        <v>112170.00000000001</v>
      </c>
      <c r="H94" s="303">
        <f>տարիքային!H98+'1-ին խումբ'!H$7</f>
        <v>112170.00000000001</v>
      </c>
      <c r="I94" s="303">
        <f>տարիքային!I98+'1-ին խումբ'!I$7</f>
        <v>166296.00000000003</v>
      </c>
      <c r="J94" s="303">
        <f>տարիքային!J98+'1-ին խումբ'!J$7</f>
        <v>173280.00000000003</v>
      </c>
      <c r="K94" s="349"/>
      <c r="L94" s="135"/>
    </row>
    <row r="95" spans="1:12" x14ac:dyDescent="0.4">
      <c r="A95" s="299">
        <v>106</v>
      </c>
      <c r="B95" s="300">
        <v>2</v>
      </c>
      <c r="C95" s="301">
        <f t="shared" si="2"/>
        <v>1.3</v>
      </c>
      <c r="D95" s="7">
        <v>1</v>
      </c>
      <c r="E95" s="7">
        <v>148600</v>
      </c>
      <c r="F95" s="303">
        <f>տարիքային!F132+'1-ին խումբ'!F$7</f>
        <v>148600</v>
      </c>
      <c r="G95" s="303">
        <f>տարիքային!G132+'1-ին խումբ'!G$7</f>
        <v>148600</v>
      </c>
      <c r="H95" s="303">
        <f>տարիքային!H132+'1-ին խումբ'!H$7</f>
        <v>148600</v>
      </c>
      <c r="I95" s="303">
        <f>տարիքային!I132+'1-ին խումբ'!I$7</f>
        <v>235000</v>
      </c>
      <c r="J95" s="303">
        <f>տարիքային!J132+'1-ին խումբ'!J$7</f>
        <v>245600</v>
      </c>
      <c r="K95" s="349"/>
      <c r="L95" s="135"/>
    </row>
    <row r="96" spans="1:12" x14ac:dyDescent="0.4">
      <c r="A96" s="299">
        <v>128</v>
      </c>
      <c r="B96" s="300">
        <v>2</v>
      </c>
      <c r="C96" s="301">
        <f t="shared" si="2"/>
        <v>1.3</v>
      </c>
      <c r="D96" s="7">
        <v>1</v>
      </c>
      <c r="E96" s="7">
        <v>191856</v>
      </c>
      <c r="F96" s="303">
        <f>տարիքային!F154+'1-ին խումբ'!F$7</f>
        <v>198856</v>
      </c>
      <c r="G96" s="303">
        <f>տարիքային!G154+'1-ին խումբ'!G$7</f>
        <v>198856</v>
      </c>
      <c r="H96" s="303">
        <f>տարիքային!H154+'1-ին խումբ'!H$7</f>
        <v>198856</v>
      </c>
      <c r="I96" s="303">
        <f>տարիքային!I154+'1-ին խումբ'!I$7</f>
        <v>276800</v>
      </c>
      <c r="J96" s="303">
        <f>տարիքային!J154+'1-ին խումբ'!J$7</f>
        <v>289600</v>
      </c>
      <c r="K96" s="349"/>
      <c r="L96" s="135"/>
    </row>
    <row r="97" spans="1:12" x14ac:dyDescent="0.3">
      <c r="A97" s="299"/>
      <c r="B97" s="304" t="s">
        <v>3</v>
      </c>
      <c r="C97" s="304"/>
      <c r="D97" s="305">
        <f>SUM(D28:D96)</f>
        <v>4103</v>
      </c>
      <c r="E97" s="389">
        <f t="shared" ref="E97:J97" si="4">+SUMPRODUCT($D$28:$D$96,E28:E96)/$D$97</f>
        <v>54662.989519863513</v>
      </c>
      <c r="F97" s="389">
        <f t="shared" si="4"/>
        <v>54691.575920058494</v>
      </c>
      <c r="G97" s="389">
        <f t="shared" si="4"/>
        <v>54691.575920058494</v>
      </c>
      <c r="H97" s="389">
        <f t="shared" si="4"/>
        <v>54691.575920058494</v>
      </c>
      <c r="I97" s="389">
        <f t="shared" si="4"/>
        <v>63324.700097489644</v>
      </c>
      <c r="J97" s="389">
        <f t="shared" si="4"/>
        <v>65017.029003168413</v>
      </c>
      <c r="K97" s="349"/>
      <c r="L97" s="135"/>
    </row>
    <row r="98" spans="1:12" x14ac:dyDescent="0.3">
      <c r="K98" s="349"/>
      <c r="L98" s="135"/>
    </row>
  </sheetData>
  <mergeCells count="1">
    <mergeCell ref="D26:E26"/>
  </mergeCells>
  <pageMargins left="0" right="0" top="0" bottom="0" header="0.31496062992125984" footer="0.31496062992125984"/>
  <pageSetup paperSize="9" scale="9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6"/>
  <sheetViews>
    <sheetView zoomScaleNormal="100" workbookViewId="0">
      <selection activeCell="J3" sqref="J3"/>
    </sheetView>
  </sheetViews>
  <sheetFormatPr defaultColWidth="8.88671875" defaultRowHeight="17.399999999999999" outlineLevelRow="1" x14ac:dyDescent="0.3"/>
  <cols>
    <col min="1" max="1" width="7.6640625" style="5" customWidth="1"/>
    <col min="2" max="2" width="11.88671875" style="5" bestFit="1" customWidth="1"/>
    <col min="3" max="3" width="9.109375" style="5" customWidth="1"/>
    <col min="4" max="4" width="16.109375" style="5" bestFit="1" customWidth="1"/>
    <col min="5" max="5" width="13.44140625" style="11" bestFit="1" customWidth="1"/>
    <col min="6" max="6" width="12.44140625" style="5" bestFit="1" customWidth="1"/>
    <col min="7" max="7" width="17.5546875" style="5" bestFit="1" customWidth="1"/>
    <col min="8" max="8" width="14.44140625" style="5" bestFit="1" customWidth="1"/>
    <col min="9" max="9" width="12.44140625" style="5" bestFit="1" customWidth="1"/>
    <col min="10" max="10" width="11.6640625" style="5" bestFit="1" customWidth="1"/>
    <col min="11" max="16384" width="8.88671875" style="5"/>
  </cols>
  <sheetData>
    <row r="1" spans="1:10" ht="18" x14ac:dyDescent="0.3">
      <c r="E1" s="9"/>
      <c r="F1" s="309">
        <v>2023</v>
      </c>
      <c r="G1" s="314">
        <v>2024</v>
      </c>
      <c r="H1" s="314">
        <v>2025</v>
      </c>
      <c r="I1" s="314">
        <v>2026</v>
      </c>
      <c r="J1" s="314">
        <v>2027</v>
      </c>
    </row>
    <row r="2" spans="1:10" x14ac:dyDescent="0.3">
      <c r="A2" s="352" t="s">
        <v>168</v>
      </c>
      <c r="B2" s="351">
        <f>+տարիքային!B3</f>
        <v>0.1</v>
      </c>
      <c r="C2" s="351">
        <f>+տարիքային!C3</f>
        <v>0.01</v>
      </c>
      <c r="E2" s="9" t="s">
        <v>166</v>
      </c>
      <c r="F2" s="313">
        <f>+ընդհանուր!C14</f>
        <v>24000</v>
      </c>
      <c r="G2" s="313">
        <f>+ընդհանուր!E14</f>
        <v>24000</v>
      </c>
      <c r="H2" s="313">
        <f>+ընդհանուր!F14</f>
        <v>24000</v>
      </c>
      <c r="I2" s="313">
        <f>+ընդհանուր!G14</f>
        <v>24000</v>
      </c>
      <c r="J2" s="313">
        <f>+ընդհանուր!H14</f>
        <v>24000</v>
      </c>
    </row>
    <row r="3" spans="1:10" x14ac:dyDescent="0.3">
      <c r="A3" s="352" t="s">
        <v>169</v>
      </c>
      <c r="B3" s="351">
        <f>+տարիքային!B4</f>
        <v>0.03</v>
      </c>
      <c r="C3" s="351"/>
      <c r="E3" s="9" t="s">
        <v>167</v>
      </c>
      <c r="F3" s="313">
        <f>+ընդհանուր!C15</f>
        <v>36000</v>
      </c>
      <c r="G3" s="313">
        <f>+ընդհանուր!E15</f>
        <v>36000</v>
      </c>
      <c r="H3" s="313">
        <f>+ընդհանուր!F15</f>
        <v>36000</v>
      </c>
      <c r="I3" s="313">
        <f>+ընդհանուր!G15</f>
        <v>36000</v>
      </c>
      <c r="J3" s="313">
        <f>+ընդհանուր!H15</f>
        <v>37400</v>
      </c>
    </row>
    <row r="4" spans="1:10" x14ac:dyDescent="0.3">
      <c r="A4" s="352" t="s">
        <v>197</v>
      </c>
      <c r="B4" s="351">
        <f>+տարիքային!B5</f>
        <v>1.3</v>
      </c>
      <c r="C4" s="351"/>
      <c r="E4" s="9" t="s">
        <v>168</v>
      </c>
      <c r="F4" s="313">
        <f>+ընդհանուր!C26</f>
        <v>950</v>
      </c>
      <c r="G4" s="313">
        <f>+ընդհանուր!E26</f>
        <v>950</v>
      </c>
      <c r="H4" s="313">
        <f>+ընդհանուր!F26</f>
        <v>950</v>
      </c>
      <c r="I4" s="313">
        <f>+ընդհանուր!G26</f>
        <v>950</v>
      </c>
      <c r="J4" s="313">
        <f>+ընդհանուր!H26</f>
        <v>1000</v>
      </c>
    </row>
    <row r="5" spans="1:10" x14ac:dyDescent="0.3">
      <c r="E5" s="9" t="s">
        <v>169</v>
      </c>
      <c r="F5" s="313">
        <f>+ընդհանուր!C27</f>
        <v>500</v>
      </c>
      <c r="G5" s="313">
        <f>+ընդհանուր!E27</f>
        <v>500</v>
      </c>
      <c r="H5" s="313">
        <f>+ընդհանուր!F27</f>
        <v>500</v>
      </c>
      <c r="I5" s="313">
        <f>+ընդհանուր!G27</f>
        <v>950</v>
      </c>
      <c r="J5" s="313">
        <f>+ընդհանուր!H27</f>
        <v>1000</v>
      </c>
    </row>
    <row r="6" spans="1:10" x14ac:dyDescent="0.4">
      <c r="E6" s="4" t="s">
        <v>170</v>
      </c>
      <c r="F6" s="8">
        <f>+F2*0.2</f>
        <v>4800</v>
      </c>
      <c r="G6" s="8">
        <f>+G2*0.2</f>
        <v>4800</v>
      </c>
      <c r="H6" s="8">
        <f>+H2*0.2</f>
        <v>4800</v>
      </c>
      <c r="I6" s="8">
        <f>+I2*0.2</f>
        <v>4800</v>
      </c>
      <c r="J6" s="8">
        <f>+J2*0.2</f>
        <v>4800</v>
      </c>
    </row>
    <row r="7" spans="1:10" x14ac:dyDescent="0.3">
      <c r="E7" s="5"/>
      <c r="F7" s="344"/>
      <c r="G7" s="344"/>
      <c r="H7" s="344"/>
      <c r="I7" s="344"/>
      <c r="J7" s="295"/>
    </row>
    <row r="8" spans="1:10" ht="36" hidden="1" outlineLevel="1" x14ac:dyDescent="0.3">
      <c r="D8" s="342" t="s">
        <v>122</v>
      </c>
      <c r="E8" s="368" t="s">
        <v>287</v>
      </c>
      <c r="F8" s="309">
        <v>2023</v>
      </c>
      <c r="G8" s="314">
        <v>2024</v>
      </c>
      <c r="H8" s="314">
        <v>2025</v>
      </c>
      <c r="I8" s="314">
        <v>2026</v>
      </c>
      <c r="J8" s="314">
        <v>2027</v>
      </c>
    </row>
    <row r="9" spans="1:10" ht="18" hidden="1" outlineLevel="1" x14ac:dyDescent="0.4">
      <c r="B9" s="10"/>
      <c r="D9" s="343" t="s">
        <v>123</v>
      </c>
      <c r="E9" s="354">
        <f>SUM(D27:D113)</f>
        <v>39162</v>
      </c>
      <c r="F9" s="311">
        <f>SUMPRODUCT(F$27:F96,$D$27:$D96)/SUM($D$27:$D96)</f>
        <v>51468.287385983291</v>
      </c>
      <c r="G9" s="308">
        <f>SUMPRODUCT(G$27:G113,$D$27:$D113)/SUM($D$27:$D113)</f>
        <v>51521.923356825493</v>
      </c>
      <c r="H9" s="308">
        <f>SUMPRODUCT(H$27:H96,$D$27:$D96)/SUM($D$27:$D96)</f>
        <v>51468.287385983291</v>
      </c>
      <c r="I9" s="308">
        <f>SUMPRODUCT(I$27:I113,$D$27:$D113)/SUM($D$27:$D113)</f>
        <v>61539.285646800468</v>
      </c>
      <c r="J9" s="308">
        <f>SUMPRODUCT(J$27:J113,$D$27:$D113)/SUM($D$27:$D113)</f>
        <v>63348.263418620088</v>
      </c>
    </row>
    <row r="10" spans="1:10" ht="18" hidden="1" outlineLevel="1" x14ac:dyDescent="0.4">
      <c r="D10" s="136" t="s">
        <v>115</v>
      </c>
      <c r="E10" s="306">
        <f>SUMIF(A27:A96,"&lt;11",D27:D96)</f>
        <v>2660</v>
      </c>
      <c r="F10" s="146">
        <f>SUMPRODUCT(F$27:F36,$D$27:$D36)/SUM($D$27:$D36)</f>
        <v>40800</v>
      </c>
      <c r="G10" s="146">
        <f>SUMPRODUCT(G$27:G36,$D$27:$D36)/SUM($D$27:$D36)</f>
        <v>40800</v>
      </c>
      <c r="H10" s="146">
        <f>SUMPRODUCT(H$27:H36,$D$27:$D36)/SUM($D$27:$D36)</f>
        <v>40800</v>
      </c>
      <c r="I10" s="146">
        <f>SUMPRODUCT(I$27:I36,$D$27:$D36)/SUM($D$27:$D36)</f>
        <v>40800</v>
      </c>
      <c r="J10" s="146">
        <f>SUMPRODUCT(J$27:J36,$D$27:$D36)/SUM($D$27:$D36)</f>
        <v>42200</v>
      </c>
    </row>
    <row r="11" spans="1:10" ht="18" hidden="1" outlineLevel="1" x14ac:dyDescent="0.4">
      <c r="D11" s="136" t="s">
        <v>116</v>
      </c>
      <c r="E11" s="306">
        <f>SUMIF(A27:A96,"&lt;21",D27:D96)</f>
        <v>13117</v>
      </c>
      <c r="F11" s="146">
        <f>SUMPRODUCT(F$27:F46,$D$27:$D46)/SUM($D$27:$D46)</f>
        <v>41977.18533201189</v>
      </c>
      <c r="G11" s="146">
        <f>SUMPRODUCT(G$27:G46,$D$27:$D46)/SUM($D$27:$D46)</f>
        <v>41977.18533201189</v>
      </c>
      <c r="H11" s="146">
        <f>SUMPRODUCT(H$27:H46,$D$27:$D46)/SUM($D$27:$D46)</f>
        <v>41977.18533201189</v>
      </c>
      <c r="I11" s="146">
        <f>SUMPRODUCT(I$27:I46,$D$27:$D46)/SUM($D$27:$D46)</f>
        <v>44058.671876191205</v>
      </c>
      <c r="J11" s="146">
        <f>SUMPRODUCT(J$27:J46,$D$27:$D46)/SUM($D$27:$D46)</f>
        <v>45120.115117786081</v>
      </c>
    </row>
    <row r="12" spans="1:10" ht="18" hidden="1" outlineLevel="1" x14ac:dyDescent="0.4">
      <c r="D12" s="136" t="s">
        <v>117</v>
      </c>
      <c r="E12" s="306">
        <f>SUMIF(A27:A96,"&lt;31",D27:D96)</f>
        <v>24356</v>
      </c>
      <c r="F12" s="146">
        <f>SUMPRODUCT(F$27:F56,$D$27:$D56)/SUM($D$27:$D56)</f>
        <v>45085.066513384794</v>
      </c>
      <c r="G12" s="146">
        <f>SUMPRODUCT(G$27:G56,$D$27:$D56)/SUM($D$27:$D56)</f>
        <v>45085.066513384794</v>
      </c>
      <c r="H12" s="146">
        <f>SUMPRODUCT(H$27:H56,$D$27:$D56)/SUM($D$27:$D56)</f>
        <v>45085.066513384794</v>
      </c>
      <c r="I12" s="146">
        <f>SUMPRODUCT(I$27:I56,$D$27:$D56)/SUM($D$27:$D56)</f>
        <v>49921.525763672194</v>
      </c>
      <c r="J12" s="146">
        <f>SUMPRODUCT(J$27:J56,$D$27:$D56)/SUM($D$27:$D56)</f>
        <v>51172.323041550335</v>
      </c>
    </row>
    <row r="13" spans="1:10" ht="18" hidden="1" outlineLevel="1" x14ac:dyDescent="0.4">
      <c r="D13" s="136" t="s">
        <v>118</v>
      </c>
      <c r="E13" s="306">
        <f>SUMIF(A27:A100,"&lt;41",D27:D100)</f>
        <v>32870</v>
      </c>
      <c r="F13" s="146">
        <f>SUMPRODUCT(F$27:F66,$D$27:$D66)/SUM($D$27:$D66)</f>
        <v>48017.831457255859</v>
      </c>
      <c r="G13" s="146">
        <f>SUMPRODUCT(G$27:G66,$D$27:$D66)/SUM($D$27:$D66)</f>
        <v>48017.831457255859</v>
      </c>
      <c r="H13" s="146">
        <f>SUMPRODUCT(H$27:H66,$D$27:$D66)/SUM($D$27:$D66)</f>
        <v>48017.831457255859</v>
      </c>
      <c r="I13" s="146">
        <f>SUMPRODUCT(I$27:I66,$D$27:$D66)/SUM($D$27:$D66)</f>
        <v>55267.336248859145</v>
      </c>
      <c r="J13" s="146">
        <f>SUMPRODUCT(J$27:J66,$D$27:$D66)/SUM($D$27:$D66)</f>
        <v>56763.452388195925</v>
      </c>
    </row>
    <row r="14" spans="1:10" ht="18" hidden="1" outlineLevel="1" x14ac:dyDescent="0.4">
      <c r="D14" s="136" t="s">
        <v>165</v>
      </c>
      <c r="E14" s="306">
        <f>SUMIF(A27:A100,"&lt;75",D27:D100)</f>
        <v>39147</v>
      </c>
      <c r="F14" s="146">
        <f>SUMPRODUCT(F$27:F100,$D$27:$D100)/SUM($D$27:$D100)</f>
        <v>51479.713898893911</v>
      </c>
      <c r="G14" s="146">
        <f>SUMPRODUCT(G$27:G100,$D$27:$D100)/SUM($D$27:$D100)</f>
        <v>51479.713898893911</v>
      </c>
      <c r="H14" s="146">
        <f>SUMPRODUCT(H$27:H100,$D$27:$D100)/SUM($D$27:$D100)</f>
        <v>51479.713898893911</v>
      </c>
      <c r="I14" s="146">
        <f>SUMPRODUCT(I$27:I100,$D$27:$D100)/SUM($D$27:$D100)</f>
        <v>61477.378969014229</v>
      </c>
      <c r="J14" s="146">
        <f>SUMPRODUCT(J$27:J100,$D$27:$D100)/SUM($D$27:$D100)</f>
        <v>63283.808210079958</v>
      </c>
    </row>
    <row r="15" spans="1:10" hidden="1" outlineLevel="1" x14ac:dyDescent="0.4">
      <c r="D15" s="2"/>
      <c r="E15" s="2"/>
      <c r="F15" s="2"/>
      <c r="G15" s="2"/>
      <c r="H15" s="2"/>
      <c r="I15" s="2"/>
    </row>
    <row r="16" spans="1:10" ht="36" hidden="1" outlineLevel="1" x14ac:dyDescent="0.3">
      <c r="D16" s="342" t="s">
        <v>122</v>
      </c>
      <c r="E16" s="368" t="s">
        <v>287</v>
      </c>
      <c r="F16" s="309">
        <v>2023</v>
      </c>
      <c r="G16" s="314">
        <v>2024</v>
      </c>
      <c r="H16" s="314">
        <v>2025</v>
      </c>
      <c r="I16" s="314">
        <v>2026</v>
      </c>
      <c r="J16" s="314">
        <v>2027</v>
      </c>
    </row>
    <row r="17" spans="1:10" ht="18" hidden="1" outlineLevel="1" x14ac:dyDescent="0.4">
      <c r="D17" s="343" t="s">
        <v>194</v>
      </c>
      <c r="E17" s="354">
        <f>SUM(D27:D113)</f>
        <v>39162</v>
      </c>
      <c r="F17" s="311">
        <f>$E$17*F24</f>
        <v>39162</v>
      </c>
      <c r="G17" s="308">
        <f>$E$17*G24</f>
        <v>39162</v>
      </c>
      <c r="H17" s="308">
        <f>$E$17*H24</f>
        <v>39162</v>
      </c>
      <c r="I17" s="308">
        <f>$E$17*I24</f>
        <v>39083.675999999999</v>
      </c>
      <c r="J17" s="308">
        <f>$E$17*J24</f>
        <v>39005.351999999999</v>
      </c>
    </row>
    <row r="18" spans="1:10" ht="18" hidden="1" outlineLevel="1" x14ac:dyDescent="0.4">
      <c r="D18" s="136" t="s">
        <v>115</v>
      </c>
      <c r="E18" s="306">
        <f>SUMIF(A27:A96,"&lt;11",D27:D96)</f>
        <v>2660</v>
      </c>
      <c r="F18" s="146">
        <f>SUMPRODUCT(F$27:F36,$D$27:$D36)/SUM($D$27:$D36)</f>
        <v>40800</v>
      </c>
      <c r="G18" s="146">
        <f>SUMPRODUCT(G$27:G36,$D$27:$D36)/SUM($D$27:$D36)</f>
        <v>40800</v>
      </c>
      <c r="H18" s="146">
        <f>SUMPRODUCT(H$27:H36,$D$27:$D36)/SUM($D$27:$D36)</f>
        <v>40800</v>
      </c>
      <c r="I18" s="146">
        <f>SUMPRODUCT(I$27:I36,$D$27:$D36)/SUM($D$27:$D36)</f>
        <v>40800</v>
      </c>
      <c r="J18" s="146">
        <f>SUMPRODUCT(J$27:J36,$D$27:$D36)/SUM($D$27:$D36)</f>
        <v>42200</v>
      </c>
    </row>
    <row r="19" spans="1:10" ht="18" hidden="1" outlineLevel="1" x14ac:dyDescent="0.4">
      <c r="D19" s="136" t="s">
        <v>121</v>
      </c>
      <c r="E19" s="306">
        <f>SUMIFS(D27:D96,A27:A96,"&gt;10",A27:A96,"&lt;21")</f>
        <v>10457</v>
      </c>
      <c r="F19" s="146">
        <f>SUMPRODUCT(F37:F46,$D37:$D46)/SUM($D37:$D46)</f>
        <v>42276.631921201108</v>
      </c>
      <c r="G19" s="146">
        <f>SUMPRODUCT(G37:G46,$D37:$D46)/SUM($D37:$D46)</f>
        <v>42276.631921201108</v>
      </c>
      <c r="H19" s="146">
        <f>SUMPRODUCT(H37:H46,$D37:$D46)/SUM($D37:$D46)</f>
        <v>42276.631921201108</v>
      </c>
      <c r="I19" s="146">
        <f>SUMPRODUCT(I37:I46,$D37:$D46)/SUM($D37:$D46)</f>
        <v>44887.596729463519</v>
      </c>
      <c r="J19" s="146">
        <f>SUMPRODUCT(J37:J46,$D37:$D46)/SUM($D37:$D46)</f>
        <v>45862.919575404034</v>
      </c>
    </row>
    <row r="20" spans="1:10" ht="18" hidden="1" outlineLevel="1" x14ac:dyDescent="0.4">
      <c r="D20" s="136" t="s">
        <v>119</v>
      </c>
      <c r="E20" s="306">
        <f>SUMIFS(D27:D96,A27:A96,"&gt;20",A27:A96,"&lt;31")</f>
        <v>11239</v>
      </c>
      <c r="F20" s="146">
        <f>SUMPRODUCT(F47:F56,$D47:$D56)/SUM($D47:$D56)</f>
        <v>48712.264436337755</v>
      </c>
      <c r="G20" s="146">
        <f>SUMPRODUCT(G47:G56,$D47:$D56)/SUM($D47:$D56)</f>
        <v>48712.264436337755</v>
      </c>
      <c r="H20" s="146">
        <f>SUMPRODUCT(H47:H56,$D47:$D56)/SUM($D47:$D56)</f>
        <v>48712.264436337755</v>
      </c>
      <c r="I20" s="146">
        <f>SUMPRODUCT(I47:I56,$D47:$D56)/SUM($D47:$D56)</f>
        <v>56764.043286769287</v>
      </c>
      <c r="J20" s="146">
        <f>SUMPRODUCT(J47:J56,$D47:$D56)/SUM($D47:$D56)</f>
        <v>58235.835038704514</v>
      </c>
    </row>
    <row r="21" spans="1:10" ht="18" hidden="1" outlineLevel="1" x14ac:dyDescent="0.4">
      <c r="D21" s="136" t="s">
        <v>120</v>
      </c>
      <c r="E21" s="306">
        <f>SUMIFS(D27:D96,A27:A96,"&gt;30",A27:A96,"&lt;41")</f>
        <v>8514</v>
      </c>
      <c r="F21" s="146">
        <f>SUMPRODUCT(F57:F66,$D57:$D66)/SUM($D57:$D66)</f>
        <v>56407.592201080573</v>
      </c>
      <c r="G21" s="146">
        <f>SUMPRODUCT(G57:G66,$D57:$D66)/SUM($D57:$D66)</f>
        <v>56407.592201080573</v>
      </c>
      <c r="H21" s="146">
        <f>SUMPRODUCT(H57:H66,$D57:$D66)/SUM($D57:$D66)</f>
        <v>56407.592201080573</v>
      </c>
      <c r="I21" s="146">
        <f>SUMPRODUCT(I57:I66,$D57:$D66)/SUM($D57:$D66)</f>
        <v>70560.096429410376</v>
      </c>
      <c r="J21" s="146">
        <f>SUMPRODUCT(J57:J66,$D57:$D66)/SUM($D57:$D66)</f>
        <v>72757.996241484609</v>
      </c>
    </row>
    <row r="22" spans="1:10" ht="18" hidden="1" outlineLevel="1" x14ac:dyDescent="0.4">
      <c r="D22" s="136" t="s">
        <v>164</v>
      </c>
      <c r="E22" s="306">
        <f>SUMIFS(D27:D100,A27:A100,"&gt;40",A27:A100,"&lt;75")</f>
        <v>6277</v>
      </c>
      <c r="F22" s="146">
        <f>SUMPRODUCT(F67:F100,$D67:$D100)/SUM($D67:$D100)</f>
        <v>69608.131272901068</v>
      </c>
      <c r="G22" s="146">
        <f>SUMPRODUCT(G67:G100,$D67:$D100)/SUM($D67:$D100)</f>
        <v>69608.131272901068</v>
      </c>
      <c r="H22" s="146">
        <f>SUMPRODUCT(H67:H100,$D67:$D100)/SUM($D67:$D100)</f>
        <v>69608.131272901068</v>
      </c>
      <c r="I22" s="146">
        <f>SUMPRODUCT(I67:I100,$D67:$D100)/SUM($D67:$D100)</f>
        <v>93996.75195156924</v>
      </c>
      <c r="J22" s="146">
        <f>SUMPRODUCT(J67:J100,$D67:$D100)/SUM($D67:$D100)</f>
        <v>97428.15994902025</v>
      </c>
    </row>
    <row r="23" spans="1:10" ht="18" hidden="1" outlineLevel="1" x14ac:dyDescent="0.4">
      <c r="D23" s="136" t="s">
        <v>125</v>
      </c>
      <c r="E23" s="306">
        <f>SUMIF(A27:A113,"&gt;74",D27:D113)</f>
        <v>15</v>
      </c>
      <c r="F23" s="146">
        <f>SUMPRODUCT(F$95:F96,$D$95:$D96)/SUM($D$95:$D96)</f>
        <v>102696.66666666669</v>
      </c>
      <c r="G23" s="146">
        <f>SUMPRODUCT(G$95:G96,$D$95:$D96)/SUM($D$95:$D96)</f>
        <v>102696.66666666669</v>
      </c>
      <c r="H23" s="146">
        <f>SUMPRODUCT(H$95:H96,$D$95:$D96)/SUM($D$95:$D96)</f>
        <v>102696.66666666669</v>
      </c>
      <c r="I23" s="146">
        <f>SUMPRODUCT(I$95:I96,$D$95:$D96)/SUM($D$95:$D96)</f>
        <v>153072.66666666672</v>
      </c>
      <c r="J23" s="146">
        <f>SUMPRODUCT(J$95:J96,$D$95:$D96)/SUM($D$95:$D96)</f>
        <v>159613.33333333337</v>
      </c>
    </row>
    <row r="24" spans="1:10" collapsed="1" x14ac:dyDescent="0.3">
      <c r="D24" s="214"/>
      <c r="E24" s="5" t="s">
        <v>286</v>
      </c>
      <c r="F24" s="298">
        <v>1</v>
      </c>
      <c r="G24" s="297">
        <f>+ընդհանուր!E44</f>
        <v>1</v>
      </c>
      <c r="H24" s="297">
        <f>+ընդհանուր!F44</f>
        <v>1</v>
      </c>
      <c r="I24" s="297">
        <f>+ընդհանուր!G44</f>
        <v>0.998</v>
      </c>
      <c r="J24" s="297">
        <f>+ընդհանուր!H44</f>
        <v>0.996</v>
      </c>
    </row>
    <row r="25" spans="1:10" ht="18" x14ac:dyDescent="0.3">
      <c r="A25" s="9"/>
      <c r="B25" s="254"/>
      <c r="C25" s="254"/>
      <c r="D25" s="651" t="s">
        <v>6</v>
      </c>
      <c r="E25" s="652"/>
      <c r="F25" s="309">
        <v>2023</v>
      </c>
      <c r="G25" s="314">
        <v>2024</v>
      </c>
      <c r="H25" s="314">
        <v>2025</v>
      </c>
      <c r="I25" s="314">
        <v>2026</v>
      </c>
      <c r="J25" s="314">
        <v>2027</v>
      </c>
    </row>
    <row r="26" spans="1:10" x14ac:dyDescent="0.3">
      <c r="A26" s="134" t="s">
        <v>0</v>
      </c>
      <c r="B26" s="134" t="s">
        <v>172</v>
      </c>
      <c r="C26" s="134" t="s">
        <v>200</v>
      </c>
      <c r="D26" s="134" t="s">
        <v>1</v>
      </c>
      <c r="E26" s="292" t="s">
        <v>2</v>
      </c>
    </row>
    <row r="27" spans="1:10" x14ac:dyDescent="0.4">
      <c r="A27" s="299">
        <v>1</v>
      </c>
      <c r="B27" s="300">
        <v>0.1</v>
      </c>
      <c r="C27" s="301">
        <f>IF(A27&lt;=10,$C$2*A27,IF($B$2+(A27-10)*$B$3&gt;$B$4,$B$4,$B$2+(A27-10)*$B$3))</f>
        <v>0.01</v>
      </c>
      <c r="D27" s="7">
        <v>9</v>
      </c>
      <c r="E27" s="7">
        <v>40800</v>
      </c>
      <c r="F27" s="303">
        <f>+տարիքային!F27+'2-րդ խումբ'!$F$6</f>
        <v>40800</v>
      </c>
      <c r="G27" s="303">
        <f>+տարիքային!G27+'2-րդ խումբ'!$F$6</f>
        <v>40800</v>
      </c>
      <c r="H27" s="303">
        <f>+տարիքային!H27+'2-րդ խումբ'!$F$6</f>
        <v>40800</v>
      </c>
      <c r="I27" s="303">
        <f>+տարիքային!I27+'2-րդ խումբ'!$F$6</f>
        <v>40800</v>
      </c>
      <c r="J27" s="303">
        <f>+տարիքային!J27+'2-րդ խումբ'!$F$6</f>
        <v>42200</v>
      </c>
    </row>
    <row r="28" spans="1:10" x14ac:dyDescent="0.4">
      <c r="A28" s="299">
        <v>2</v>
      </c>
      <c r="B28" s="300">
        <v>0.2</v>
      </c>
      <c r="C28" s="301">
        <f t="shared" ref="C28:C91" si="0">IF(A28&lt;=10,$C$2*A28,IF($B$2+(A28-10)*$B$3&gt;$B$4,$B$4,$B$2+(A28-10)*$B$3))</f>
        <v>0.02</v>
      </c>
      <c r="D28" s="7">
        <v>14</v>
      </c>
      <c r="E28" s="7">
        <v>40800</v>
      </c>
      <c r="F28" s="303">
        <f>+տարիքային!F28+'2-րդ խումբ'!$F$6</f>
        <v>40800</v>
      </c>
      <c r="G28" s="303">
        <f>+տարիքային!G28+'2-րդ խումբ'!$F$6</f>
        <v>40800</v>
      </c>
      <c r="H28" s="303">
        <f>+տարիքային!H28+'2-րդ խումբ'!$F$6</f>
        <v>40800</v>
      </c>
      <c r="I28" s="303">
        <f>+տարիքային!I28+'2-րդ խումբ'!$F$6</f>
        <v>40800</v>
      </c>
      <c r="J28" s="303">
        <f>+տարիքային!J28+'2-րդ խումբ'!$F$6</f>
        <v>42200</v>
      </c>
    </row>
    <row r="29" spans="1:10" x14ac:dyDescent="0.4">
      <c r="A29" s="299">
        <v>3</v>
      </c>
      <c r="B29" s="300">
        <v>0.3</v>
      </c>
      <c r="C29" s="301">
        <f t="shared" si="0"/>
        <v>0.03</v>
      </c>
      <c r="D29" s="7">
        <v>27</v>
      </c>
      <c r="E29" s="7">
        <v>40800</v>
      </c>
      <c r="F29" s="303">
        <f>+տարիքային!F29+'2-րդ խումբ'!$F$6</f>
        <v>40800</v>
      </c>
      <c r="G29" s="303">
        <f>+տարիքային!G29+'2-րդ խումբ'!$F$6</f>
        <v>40800</v>
      </c>
      <c r="H29" s="303">
        <f>+տարիքային!H29+'2-րդ խումբ'!$F$6</f>
        <v>40800</v>
      </c>
      <c r="I29" s="303">
        <f>+տարիքային!I29+'2-րդ խումբ'!$F$6</f>
        <v>40800</v>
      </c>
      <c r="J29" s="303">
        <f>+տարիքային!J29+'2-րդ խումբ'!$F$6</f>
        <v>42200</v>
      </c>
    </row>
    <row r="30" spans="1:10" x14ac:dyDescent="0.4">
      <c r="A30" s="299">
        <v>4</v>
      </c>
      <c r="B30" s="300">
        <v>0.4</v>
      </c>
      <c r="C30" s="301">
        <f t="shared" si="0"/>
        <v>0.04</v>
      </c>
      <c r="D30" s="7">
        <v>26</v>
      </c>
      <c r="E30" s="7">
        <v>40800</v>
      </c>
      <c r="F30" s="303">
        <f>+տարիքային!F30+'2-րդ խումբ'!$F$6</f>
        <v>40800</v>
      </c>
      <c r="G30" s="303">
        <f>+տարիքային!G30+'2-րդ խումբ'!$F$6</f>
        <v>40800</v>
      </c>
      <c r="H30" s="303">
        <f>+տարիքային!H30+'2-րդ խումբ'!$F$6</f>
        <v>40800</v>
      </c>
      <c r="I30" s="303">
        <f>+տարիքային!I30+'2-րդ խումբ'!$F$6</f>
        <v>40800</v>
      </c>
      <c r="J30" s="303">
        <f>+տարիքային!J30+'2-րդ խումբ'!$F$6</f>
        <v>42200</v>
      </c>
    </row>
    <row r="31" spans="1:10" x14ac:dyDescent="0.4">
      <c r="A31" s="299">
        <v>5</v>
      </c>
      <c r="B31" s="300">
        <v>0.5</v>
      </c>
      <c r="C31" s="301">
        <f t="shared" si="0"/>
        <v>0.05</v>
      </c>
      <c r="D31" s="7">
        <v>238</v>
      </c>
      <c r="E31" s="7">
        <v>40800</v>
      </c>
      <c r="F31" s="303">
        <f>+տարիքային!F31+'2-րդ խումբ'!$F$6</f>
        <v>40800</v>
      </c>
      <c r="G31" s="303">
        <f>+տարիքային!G31+'2-րդ խումբ'!$F$6</f>
        <v>40800</v>
      </c>
      <c r="H31" s="303">
        <f>+տարիքային!H31+'2-րդ խումբ'!$F$6</f>
        <v>40800</v>
      </c>
      <c r="I31" s="303">
        <f>+տարիքային!I31+'2-րդ խումբ'!$F$6</f>
        <v>40800</v>
      </c>
      <c r="J31" s="303">
        <f>+տարիքային!J31+'2-րդ խումբ'!$F$6</f>
        <v>42200</v>
      </c>
    </row>
    <row r="32" spans="1:10" x14ac:dyDescent="0.4">
      <c r="A32" s="299">
        <v>6</v>
      </c>
      <c r="B32" s="300">
        <v>0.6</v>
      </c>
      <c r="C32" s="301">
        <f t="shared" si="0"/>
        <v>0.06</v>
      </c>
      <c r="D32" s="7">
        <v>329</v>
      </c>
      <c r="E32" s="7">
        <v>40785.410334346503</v>
      </c>
      <c r="F32" s="303">
        <f>+տարիքային!F32+'2-րդ խումբ'!$F$6</f>
        <v>40800</v>
      </c>
      <c r="G32" s="303">
        <f>+տարիքային!G32+'2-րդ խումբ'!$F$6</f>
        <v>40800</v>
      </c>
      <c r="H32" s="303">
        <f>+տարիքային!H32+'2-րդ խումբ'!$F$6</f>
        <v>40800</v>
      </c>
      <c r="I32" s="303">
        <f>+տարիքային!I32+'2-րդ խումբ'!$F$6</f>
        <v>40800</v>
      </c>
      <c r="J32" s="303">
        <f>+տարիքային!J32+'2-րդ խումբ'!$F$6</f>
        <v>42200</v>
      </c>
    </row>
    <row r="33" spans="1:10" x14ac:dyDescent="0.4">
      <c r="A33" s="299">
        <v>7</v>
      </c>
      <c r="B33" s="300">
        <v>0.7</v>
      </c>
      <c r="C33" s="301">
        <f t="shared" si="0"/>
        <v>7.0000000000000007E-2</v>
      </c>
      <c r="D33" s="7">
        <v>358</v>
      </c>
      <c r="E33" s="7">
        <v>40800</v>
      </c>
      <c r="F33" s="303">
        <f>+տարիքային!F33+'2-րդ խումբ'!$F$6</f>
        <v>40800</v>
      </c>
      <c r="G33" s="303">
        <f>+տարիքային!G33+'2-րդ խումբ'!$F$6</f>
        <v>40800</v>
      </c>
      <c r="H33" s="303">
        <f>+տարիքային!H33+'2-րդ խումբ'!$F$6</f>
        <v>40800</v>
      </c>
      <c r="I33" s="303">
        <f>+տարիքային!I33+'2-րդ խումբ'!$F$6</f>
        <v>40800</v>
      </c>
      <c r="J33" s="303">
        <f>+տարիքային!J33+'2-րդ խումբ'!$F$6</f>
        <v>42200</v>
      </c>
    </row>
    <row r="34" spans="1:10" x14ac:dyDescent="0.4">
      <c r="A34" s="299">
        <v>8</v>
      </c>
      <c r="B34" s="300">
        <v>0.8</v>
      </c>
      <c r="C34" s="301">
        <f t="shared" si="0"/>
        <v>0.08</v>
      </c>
      <c r="D34" s="7">
        <v>459</v>
      </c>
      <c r="E34" s="7">
        <v>40800</v>
      </c>
      <c r="F34" s="303">
        <f>+տարիքային!F34+'2-րդ խումբ'!$F$6</f>
        <v>40800</v>
      </c>
      <c r="G34" s="303">
        <f>+տարիքային!G34+'2-րդ խումբ'!$F$6</f>
        <v>40800</v>
      </c>
      <c r="H34" s="303">
        <f>+տարիքային!H34+'2-րդ խումբ'!$F$6</f>
        <v>40800</v>
      </c>
      <c r="I34" s="303">
        <f>+տարիքային!I34+'2-րդ խումբ'!$F$6</f>
        <v>40800</v>
      </c>
      <c r="J34" s="303">
        <f>+տարիքային!J34+'2-րդ խումբ'!$F$6</f>
        <v>42200</v>
      </c>
    </row>
    <row r="35" spans="1:10" x14ac:dyDescent="0.4">
      <c r="A35" s="299">
        <v>9</v>
      </c>
      <c r="B35" s="300">
        <v>0.9</v>
      </c>
      <c r="C35" s="301">
        <f t="shared" si="0"/>
        <v>0.09</v>
      </c>
      <c r="D35" s="7">
        <v>505</v>
      </c>
      <c r="E35" s="7">
        <v>40800</v>
      </c>
      <c r="F35" s="303">
        <f>+տարիքային!F35+'2-րդ խումբ'!$F$6</f>
        <v>40800</v>
      </c>
      <c r="G35" s="303">
        <f>+տարիքային!G35+'2-րդ խումբ'!$F$6</f>
        <v>40800</v>
      </c>
      <c r="H35" s="303">
        <f>+տարիքային!H35+'2-րդ խումբ'!$F$6</f>
        <v>40800</v>
      </c>
      <c r="I35" s="303">
        <f>+տարիքային!I35+'2-րդ խումբ'!$F$6</f>
        <v>40800</v>
      </c>
      <c r="J35" s="303">
        <f>+տարիքային!J35+'2-րդ խումբ'!$F$6</f>
        <v>42200</v>
      </c>
    </row>
    <row r="36" spans="1:10" x14ac:dyDescent="0.4">
      <c r="A36" s="299">
        <v>10</v>
      </c>
      <c r="B36" s="300">
        <v>1</v>
      </c>
      <c r="C36" s="301">
        <f t="shared" si="0"/>
        <v>0.1</v>
      </c>
      <c r="D36" s="7">
        <v>695</v>
      </c>
      <c r="E36" s="7">
        <v>40800</v>
      </c>
      <c r="F36" s="303">
        <f>+տարիքային!F36+'2-րդ խումբ'!$F$6</f>
        <v>40800</v>
      </c>
      <c r="G36" s="303">
        <f>+տարիքային!G36+'2-րդ խումբ'!$F$6</f>
        <v>40800</v>
      </c>
      <c r="H36" s="303">
        <f>+տարիքային!H36+'2-րդ խումբ'!$F$6</f>
        <v>40800</v>
      </c>
      <c r="I36" s="303">
        <f>+տարիքային!I36+'2-րդ խումբ'!$F$6</f>
        <v>40800</v>
      </c>
      <c r="J36" s="303">
        <f>+տարիքային!J36+'2-րդ խումբ'!$F$6</f>
        <v>42200</v>
      </c>
    </row>
    <row r="37" spans="1:10" x14ac:dyDescent="0.4">
      <c r="A37" s="299">
        <v>11</v>
      </c>
      <c r="B37" s="300">
        <f>+B36+(A37-10)*0.01</f>
        <v>1.01</v>
      </c>
      <c r="C37" s="301">
        <f t="shared" si="0"/>
        <v>0.13</v>
      </c>
      <c r="D37" s="7">
        <v>852</v>
      </c>
      <c r="E37" s="7">
        <v>40800</v>
      </c>
      <c r="F37" s="303">
        <f>+տարիքային!F37+'2-րդ խումբ'!$F$6</f>
        <v>40800</v>
      </c>
      <c r="G37" s="303">
        <f>+տարիքային!G37+'2-րդ խումբ'!$F$6</f>
        <v>40800</v>
      </c>
      <c r="H37" s="303">
        <f>+տարիքային!H37+'2-րդ խումբ'!$F$6</f>
        <v>40800</v>
      </c>
      <c r="I37" s="303">
        <f>+տարիքային!I37+'2-րդ խումբ'!$F$6</f>
        <v>40800</v>
      </c>
      <c r="J37" s="303">
        <f>+տարիքային!J37+'2-րդ խումբ'!$F$6</f>
        <v>42200</v>
      </c>
    </row>
    <row r="38" spans="1:10" x14ac:dyDescent="0.4">
      <c r="A38" s="299">
        <v>12</v>
      </c>
      <c r="B38" s="300">
        <f t="shared" ref="B38:B66" si="1">+B37+($A$37-10)*0.01</f>
        <v>1.02</v>
      </c>
      <c r="C38" s="301">
        <f t="shared" si="0"/>
        <v>0.16</v>
      </c>
      <c r="D38" s="7">
        <v>886</v>
      </c>
      <c r="E38" s="7">
        <v>40800</v>
      </c>
      <c r="F38" s="303">
        <f>+տարիքային!F38+'2-րդ խումբ'!$F$6</f>
        <v>40800</v>
      </c>
      <c r="G38" s="303">
        <f>+տարիքային!G38+'2-րդ խումբ'!$F$6</f>
        <v>40800</v>
      </c>
      <c r="H38" s="303">
        <f>+տարիքային!H38+'2-րդ խումբ'!$F$6</f>
        <v>40800</v>
      </c>
      <c r="I38" s="303">
        <f>+տարիքային!I38+'2-րդ խումբ'!$F$6</f>
        <v>40800</v>
      </c>
      <c r="J38" s="303">
        <f>+տարիքային!J38+'2-րդ խումբ'!$F$6</f>
        <v>42200</v>
      </c>
    </row>
    <row r="39" spans="1:10" x14ac:dyDescent="0.4">
      <c r="A39" s="299">
        <v>13</v>
      </c>
      <c r="B39" s="300">
        <f t="shared" si="1"/>
        <v>1.03</v>
      </c>
      <c r="C39" s="301">
        <f t="shared" si="0"/>
        <v>0.19</v>
      </c>
      <c r="D39" s="7">
        <v>933</v>
      </c>
      <c r="E39" s="7">
        <v>40800</v>
      </c>
      <c r="F39" s="303">
        <f>+տարիքային!F39+'2-րդ խումբ'!$F$6</f>
        <v>40800</v>
      </c>
      <c r="G39" s="303">
        <f>+տարիքային!G39+'2-րդ խումբ'!$F$6</f>
        <v>40800</v>
      </c>
      <c r="H39" s="303">
        <f>+տարիքային!H39+'2-րդ խումբ'!$F$6</f>
        <v>40800</v>
      </c>
      <c r="I39" s="303">
        <f>+տարիքային!I39+'2-րդ խումբ'!$F$6</f>
        <v>41520.5</v>
      </c>
      <c r="J39" s="303">
        <f>+տարիքային!J39+'2-րդ խումբ'!$F$6</f>
        <v>42200</v>
      </c>
    </row>
    <row r="40" spans="1:10" x14ac:dyDescent="0.4">
      <c r="A40" s="299">
        <v>14</v>
      </c>
      <c r="B40" s="300">
        <f t="shared" si="1"/>
        <v>1.04</v>
      </c>
      <c r="C40" s="301">
        <f t="shared" si="0"/>
        <v>0.22</v>
      </c>
      <c r="D40" s="7">
        <v>1011</v>
      </c>
      <c r="E40" s="7">
        <v>40800</v>
      </c>
      <c r="F40" s="303">
        <f>+տարիքային!F40+'2-րդ խումբ'!$F$6</f>
        <v>40800</v>
      </c>
      <c r="G40" s="303">
        <f>+տարիքային!G40+'2-րդ խումբ'!$F$6</f>
        <v>40800</v>
      </c>
      <c r="H40" s="303">
        <f>+տարիքային!H40+'2-րդ խումբ'!$F$6</f>
        <v>40800</v>
      </c>
      <c r="I40" s="303">
        <f>+տարիքային!I40+'2-րդ խումբ'!$F$6</f>
        <v>42632</v>
      </c>
      <c r="J40" s="303">
        <f>+տարիքային!J40+'2-րդ խումբ'!$F$6</f>
        <v>43360</v>
      </c>
    </row>
    <row r="41" spans="1:10" x14ac:dyDescent="0.4">
      <c r="A41" s="299">
        <v>15</v>
      </c>
      <c r="B41" s="300">
        <f t="shared" si="1"/>
        <v>1.05</v>
      </c>
      <c r="C41" s="301">
        <f t="shared" si="0"/>
        <v>0.25</v>
      </c>
      <c r="D41" s="7">
        <v>1110</v>
      </c>
      <c r="E41" s="7">
        <v>41375.2027027027</v>
      </c>
      <c r="F41" s="303">
        <f>+տարիքային!F41+'2-րդ խումբ'!$F$6</f>
        <v>41400</v>
      </c>
      <c r="G41" s="303">
        <f>+տարիքային!G41+'2-րդ խումբ'!$F$6</f>
        <v>41400</v>
      </c>
      <c r="H41" s="303">
        <f>+տարիքային!H41+'2-րդ խումբ'!$F$6</f>
        <v>41400</v>
      </c>
      <c r="I41" s="303">
        <f>+տարիքային!I41+'2-րդ խումբ'!$F$6</f>
        <v>43762.5</v>
      </c>
      <c r="J41" s="303">
        <f>+տարիքային!J41+'2-րդ խումբ'!$F$6</f>
        <v>44550</v>
      </c>
    </row>
    <row r="42" spans="1:10" x14ac:dyDescent="0.4">
      <c r="A42" s="299">
        <v>16</v>
      </c>
      <c r="B42" s="300">
        <f t="shared" si="1"/>
        <v>1.06</v>
      </c>
      <c r="C42" s="301">
        <f t="shared" si="0"/>
        <v>0.28000000000000003</v>
      </c>
      <c r="D42" s="7">
        <v>1129</v>
      </c>
      <c r="E42" s="7">
        <v>42016.554472984943</v>
      </c>
      <c r="F42" s="303">
        <f>+տարիքային!F42+'2-րդ խումբ'!$F$6</f>
        <v>42050</v>
      </c>
      <c r="G42" s="303">
        <f>+տարիքային!G42+'2-րդ խումբ'!$F$6</f>
        <v>42050</v>
      </c>
      <c r="H42" s="303">
        <f>+տարիքային!H42+'2-րդ խումբ'!$F$6</f>
        <v>42050</v>
      </c>
      <c r="I42" s="303">
        <f>+տարիքային!I42+'2-րդ խումբ'!$F$6</f>
        <v>44912</v>
      </c>
      <c r="J42" s="303">
        <f>+տարիքային!J42+'2-րդ խումբ'!$F$6</f>
        <v>45760</v>
      </c>
    </row>
    <row r="43" spans="1:10" x14ac:dyDescent="0.4">
      <c r="A43" s="299">
        <v>17</v>
      </c>
      <c r="B43" s="300">
        <f t="shared" si="1"/>
        <v>1.07</v>
      </c>
      <c r="C43" s="301">
        <f t="shared" si="0"/>
        <v>0.31</v>
      </c>
      <c r="D43" s="7">
        <v>1106</v>
      </c>
      <c r="E43" s="7">
        <v>42664.959312839062</v>
      </c>
      <c r="F43" s="303">
        <f>+տարիքային!F43+'2-րդ խումբ'!$F$6</f>
        <v>42710</v>
      </c>
      <c r="G43" s="303">
        <f>+տարիքային!G43+'2-րդ խումբ'!$F$6</f>
        <v>42710</v>
      </c>
      <c r="H43" s="303">
        <f>+տարիքային!H43+'2-րդ խումբ'!$F$6</f>
        <v>42710</v>
      </c>
      <c r="I43" s="303">
        <f>+տարիքային!I43+'2-րդ խումբ'!$F$6</f>
        <v>46080.5</v>
      </c>
      <c r="J43" s="303">
        <f>+տարիքային!J43+'2-րդ խումբ'!$F$6</f>
        <v>46990</v>
      </c>
    </row>
    <row r="44" spans="1:10" x14ac:dyDescent="0.4">
      <c r="A44" s="299">
        <v>18</v>
      </c>
      <c r="B44" s="300">
        <f t="shared" si="1"/>
        <v>1.08</v>
      </c>
      <c r="C44" s="301">
        <f t="shared" si="0"/>
        <v>0.33999999999999997</v>
      </c>
      <c r="D44" s="7">
        <v>1098</v>
      </c>
      <c r="E44" s="7">
        <v>43298.57012750455</v>
      </c>
      <c r="F44" s="303">
        <f>+տարիքային!F44+'2-րդ խումբ'!$F$6</f>
        <v>43380</v>
      </c>
      <c r="G44" s="303">
        <f>+տարիքային!G44+'2-րդ խումբ'!$F$6</f>
        <v>43380</v>
      </c>
      <c r="H44" s="303">
        <f>+տարիքային!H44+'2-րդ խումբ'!$F$6</f>
        <v>43380</v>
      </c>
      <c r="I44" s="303">
        <f>+տարիքային!I44+'2-րդ խումբ'!$F$6</f>
        <v>47268</v>
      </c>
      <c r="J44" s="303">
        <f>+տարիքային!J44+'2-րդ խումբ'!$F$6</f>
        <v>48240</v>
      </c>
    </row>
    <row r="45" spans="1:10" x14ac:dyDescent="0.4">
      <c r="A45" s="299">
        <v>19</v>
      </c>
      <c r="B45" s="300">
        <f t="shared" si="1"/>
        <v>1.0900000000000001</v>
      </c>
      <c r="C45" s="301">
        <f t="shared" si="0"/>
        <v>0.37</v>
      </c>
      <c r="D45" s="7">
        <v>1149</v>
      </c>
      <c r="E45" s="7">
        <v>43953.529155787641</v>
      </c>
      <c r="F45" s="303">
        <f>+տարիքային!F45+'2-րդ խումբ'!$F$6</f>
        <v>44060</v>
      </c>
      <c r="G45" s="303">
        <f>+տարիքային!G45+'2-րդ խումբ'!$F$6</f>
        <v>44060</v>
      </c>
      <c r="H45" s="303">
        <f>+տարիքային!H45+'2-րդ խումբ'!$F$6</f>
        <v>44060</v>
      </c>
      <c r="I45" s="303">
        <f>+տարիքային!I45+'2-րդ խումբ'!$F$6</f>
        <v>48474.5</v>
      </c>
      <c r="J45" s="303">
        <f>+տարիքային!J45+'2-րդ խումբ'!$F$6</f>
        <v>49510</v>
      </c>
    </row>
    <row r="46" spans="1:10" x14ac:dyDescent="0.4">
      <c r="A46" s="299">
        <v>20</v>
      </c>
      <c r="B46" s="300">
        <f t="shared" si="1"/>
        <v>1.1000000000000001</v>
      </c>
      <c r="C46" s="301">
        <f t="shared" si="0"/>
        <v>0.4</v>
      </c>
      <c r="D46" s="7">
        <v>1183</v>
      </c>
      <c r="E46" s="7">
        <v>44673.584108199495</v>
      </c>
      <c r="F46" s="303">
        <f>+տարիքային!F46+'2-րդ խումբ'!$F$6</f>
        <v>44750</v>
      </c>
      <c r="G46" s="303">
        <f>+տարիքային!G46+'2-րդ խումբ'!$F$6</f>
        <v>44750</v>
      </c>
      <c r="H46" s="303">
        <f>+տարիքային!H46+'2-րդ խումբ'!$F$6</f>
        <v>44750</v>
      </c>
      <c r="I46" s="303">
        <f>+տարիքային!I46+'2-րդ խումբ'!$F$6</f>
        <v>49700</v>
      </c>
      <c r="J46" s="303">
        <f>+տարիքային!J46+'2-րդ խումբ'!$F$6</f>
        <v>50800</v>
      </c>
    </row>
    <row r="47" spans="1:10" x14ac:dyDescent="0.4">
      <c r="A47" s="299">
        <v>21</v>
      </c>
      <c r="B47" s="300">
        <f t="shared" si="1"/>
        <v>1.1100000000000001</v>
      </c>
      <c r="C47" s="301">
        <f t="shared" si="0"/>
        <v>0.42999999999999994</v>
      </c>
      <c r="D47" s="7">
        <v>1160</v>
      </c>
      <c r="E47" s="7">
        <v>45365.060344827587</v>
      </c>
      <c r="F47" s="303">
        <f>+տարիքային!F47+'2-րդ խումբ'!$F$6</f>
        <v>45450</v>
      </c>
      <c r="G47" s="303">
        <f>+տարիքային!G47+'2-րդ խումբ'!$F$6</f>
        <v>45450</v>
      </c>
      <c r="H47" s="303">
        <f>+տարիքային!H47+'2-րդ խումբ'!$F$6</f>
        <v>45450</v>
      </c>
      <c r="I47" s="303">
        <f>+տարիքային!I47+'2-րդ խումբ'!$F$6</f>
        <v>50944.5</v>
      </c>
      <c r="J47" s="303">
        <f>+տարիքային!J47+'2-րդ խումբ'!$F$6</f>
        <v>52110</v>
      </c>
    </row>
    <row r="48" spans="1:10" x14ac:dyDescent="0.4">
      <c r="A48" s="299">
        <v>22</v>
      </c>
      <c r="B48" s="300">
        <f t="shared" si="1"/>
        <v>1.1200000000000001</v>
      </c>
      <c r="C48" s="301">
        <f t="shared" si="0"/>
        <v>0.45999999999999996</v>
      </c>
      <c r="D48" s="7">
        <v>1180</v>
      </c>
      <c r="E48" s="7">
        <v>46104.47457627119</v>
      </c>
      <c r="F48" s="303">
        <f>+տարիքային!F48+'2-րդ խումբ'!$F$6</f>
        <v>46160</v>
      </c>
      <c r="G48" s="303">
        <f>+տարիքային!G48+'2-րդ խումբ'!$F$6</f>
        <v>46160</v>
      </c>
      <c r="H48" s="303">
        <f>+տարիքային!H48+'2-րդ խումբ'!$F$6</f>
        <v>46160</v>
      </c>
      <c r="I48" s="303">
        <f>+տարիքային!I48+'2-րդ խումբ'!$F$6</f>
        <v>52208</v>
      </c>
      <c r="J48" s="303">
        <f>+տարիքային!J48+'2-րդ խումբ'!$F$6</f>
        <v>53440</v>
      </c>
    </row>
    <row r="49" spans="1:10" x14ac:dyDescent="0.4">
      <c r="A49" s="299">
        <v>23</v>
      </c>
      <c r="B49" s="300">
        <f t="shared" si="1"/>
        <v>1.1300000000000001</v>
      </c>
      <c r="C49" s="301">
        <f t="shared" si="0"/>
        <v>0.49</v>
      </c>
      <c r="D49" s="7">
        <v>1112</v>
      </c>
      <c r="E49" s="7">
        <v>46775.840827338128</v>
      </c>
      <c r="F49" s="303">
        <f>+տարիքային!F49+'2-րդ խումբ'!$F$6</f>
        <v>46880</v>
      </c>
      <c r="G49" s="303">
        <f>+տարիքային!G49+'2-րդ խումբ'!$F$6</f>
        <v>46880</v>
      </c>
      <c r="H49" s="303">
        <f>+տարիքային!H49+'2-րդ խումբ'!$F$6</f>
        <v>46880</v>
      </c>
      <c r="I49" s="303">
        <f>+տարիքային!I49+'2-րդ խումբ'!$F$6</f>
        <v>53490.5</v>
      </c>
      <c r="J49" s="303">
        <f>+տարիքային!J49+'2-րդ խումբ'!$F$6</f>
        <v>54790</v>
      </c>
    </row>
    <row r="50" spans="1:10" x14ac:dyDescent="0.4">
      <c r="A50" s="299">
        <v>24</v>
      </c>
      <c r="B50" s="300">
        <f t="shared" si="1"/>
        <v>1.1400000000000001</v>
      </c>
      <c r="C50" s="301">
        <f t="shared" si="0"/>
        <v>0.52</v>
      </c>
      <c r="D50" s="7">
        <v>1089</v>
      </c>
      <c r="E50" s="7">
        <v>47538.145087235993</v>
      </c>
      <c r="F50" s="303">
        <f>+տարիքային!F50+'2-րդ խումբ'!$F$6</f>
        <v>47610</v>
      </c>
      <c r="G50" s="303">
        <f>+տարիքային!G50+'2-րդ խումբ'!$F$6</f>
        <v>47610</v>
      </c>
      <c r="H50" s="303">
        <f>+տարիքային!H50+'2-րդ խումբ'!$F$6</f>
        <v>47610</v>
      </c>
      <c r="I50" s="303">
        <f>+տարիքային!I50+'2-րդ խումբ'!$F$6</f>
        <v>54792</v>
      </c>
      <c r="J50" s="303">
        <f>+տարիքային!J50+'2-րդ խումբ'!$F$6</f>
        <v>56160</v>
      </c>
    </row>
    <row r="51" spans="1:10" x14ac:dyDescent="0.4">
      <c r="A51" s="299">
        <v>25</v>
      </c>
      <c r="B51" s="300">
        <f t="shared" si="1"/>
        <v>1.1500000000000001</v>
      </c>
      <c r="C51" s="301">
        <f t="shared" si="0"/>
        <v>0.54999999999999993</v>
      </c>
      <c r="D51" s="7">
        <v>1197</v>
      </c>
      <c r="E51" s="7">
        <v>48249.603174603173</v>
      </c>
      <c r="F51" s="303">
        <f>+տարիքային!F51+'2-րդ խումբ'!$F$6</f>
        <v>48350</v>
      </c>
      <c r="G51" s="303">
        <f>+տարիքային!G51+'2-րդ խումբ'!$F$6</f>
        <v>48350</v>
      </c>
      <c r="H51" s="303">
        <f>+տարիքային!H51+'2-րդ խումբ'!$F$6</f>
        <v>48350</v>
      </c>
      <c r="I51" s="303">
        <f>+տարիքային!I51+'2-րդ խումբ'!$F$6</f>
        <v>56112.5</v>
      </c>
      <c r="J51" s="303">
        <f>+տարիքային!J51+'2-րդ խումբ'!$F$6</f>
        <v>57550</v>
      </c>
    </row>
    <row r="52" spans="1:10" x14ac:dyDescent="0.4">
      <c r="A52" s="299">
        <v>26</v>
      </c>
      <c r="B52" s="300">
        <f t="shared" si="1"/>
        <v>1.1600000000000001</v>
      </c>
      <c r="C52" s="301">
        <f t="shared" si="0"/>
        <v>0.57999999999999996</v>
      </c>
      <c r="D52" s="7">
        <v>1154</v>
      </c>
      <c r="E52" s="7">
        <v>49065.823223570187</v>
      </c>
      <c r="F52" s="303">
        <f>+տարիքային!F52+'2-րդ խումբ'!$F$6</f>
        <v>49100</v>
      </c>
      <c r="G52" s="303">
        <f>+տարիքային!G52+'2-րդ խումբ'!$F$6</f>
        <v>49100</v>
      </c>
      <c r="H52" s="303">
        <f>+տարիքային!H52+'2-րդ խումբ'!$F$6</f>
        <v>49100</v>
      </c>
      <c r="I52" s="303">
        <f>+տարիքային!I52+'2-րդ խումբ'!$F$6</f>
        <v>57452</v>
      </c>
      <c r="J52" s="303">
        <f>+տարիքային!J52+'2-րդ խումբ'!$F$6</f>
        <v>58960</v>
      </c>
    </row>
    <row r="53" spans="1:10" x14ac:dyDescent="0.4">
      <c r="A53" s="299">
        <v>27</v>
      </c>
      <c r="B53" s="300">
        <f t="shared" si="1"/>
        <v>1.1700000000000002</v>
      </c>
      <c r="C53" s="301">
        <f t="shared" si="0"/>
        <v>0.61</v>
      </c>
      <c r="D53" s="7">
        <v>1115</v>
      </c>
      <c r="E53" s="7">
        <v>49833.242152466366</v>
      </c>
      <c r="F53" s="303">
        <f>+տարիքային!F53+'2-րդ խումբ'!$F$6</f>
        <v>49860</v>
      </c>
      <c r="G53" s="303">
        <f>+տարիքային!G53+'2-րդ խումբ'!$F$6</f>
        <v>49860</v>
      </c>
      <c r="H53" s="303">
        <f>+տարիքային!H53+'2-րդ խումբ'!$F$6</f>
        <v>49860</v>
      </c>
      <c r="I53" s="303">
        <f>+տարիքային!I53+'2-րդ խումբ'!$F$6</f>
        <v>58810.5</v>
      </c>
      <c r="J53" s="303">
        <f>+տարիքային!J53+'2-րդ խումբ'!$F$6</f>
        <v>60390</v>
      </c>
    </row>
    <row r="54" spans="1:10" x14ac:dyDescent="0.4">
      <c r="A54" s="299">
        <v>28</v>
      </c>
      <c r="B54" s="300">
        <f t="shared" si="1"/>
        <v>1.1800000000000002</v>
      </c>
      <c r="C54" s="301">
        <f t="shared" si="0"/>
        <v>0.64</v>
      </c>
      <c r="D54" s="7">
        <v>1085</v>
      </c>
      <c r="E54" s="7">
        <v>50601.050691244236</v>
      </c>
      <c r="F54" s="303">
        <f>+տարիքային!F54+'2-րդ խումբ'!$F$6</f>
        <v>50630</v>
      </c>
      <c r="G54" s="303">
        <f>+տարիքային!G54+'2-րդ խումբ'!$F$6</f>
        <v>50630</v>
      </c>
      <c r="H54" s="303">
        <f>+տարիքային!H54+'2-րդ խումբ'!$F$6</f>
        <v>50630</v>
      </c>
      <c r="I54" s="303">
        <f>+տարիքային!I54+'2-րդ խումբ'!$F$6</f>
        <v>60188</v>
      </c>
      <c r="J54" s="303">
        <f>+տարիքային!J54+'2-րդ խումբ'!$F$6</f>
        <v>61840.000000000007</v>
      </c>
    </row>
    <row r="55" spans="1:10" x14ac:dyDescent="0.4">
      <c r="A55" s="299">
        <v>29</v>
      </c>
      <c r="B55" s="300">
        <f t="shared" si="1"/>
        <v>1.1900000000000002</v>
      </c>
      <c r="C55" s="301">
        <f t="shared" si="0"/>
        <v>0.66999999999999993</v>
      </c>
      <c r="D55" s="7">
        <v>1049</v>
      </c>
      <c r="E55" s="7">
        <v>51379.370829361294</v>
      </c>
      <c r="F55" s="303">
        <f>+տարիքային!F55+'2-րդ խումբ'!$F$6</f>
        <v>51410</v>
      </c>
      <c r="G55" s="303">
        <f>+տարիքային!G55+'2-րդ խումբ'!$F$6</f>
        <v>51410</v>
      </c>
      <c r="H55" s="303">
        <f>+տարիքային!H55+'2-րդ խումբ'!$F$6</f>
        <v>51410</v>
      </c>
      <c r="I55" s="303">
        <f>+տարիքային!I55+'2-րդ խումբ'!$F$6</f>
        <v>61584.500000000007</v>
      </c>
      <c r="J55" s="303">
        <f>+տարիքային!J55+'2-րդ խումբ'!$F$6</f>
        <v>63310.000000000007</v>
      </c>
    </row>
    <row r="56" spans="1:10" x14ac:dyDescent="0.4">
      <c r="A56" s="299">
        <v>30</v>
      </c>
      <c r="B56" s="300">
        <f t="shared" si="1"/>
        <v>1.2000000000000002</v>
      </c>
      <c r="C56" s="301">
        <f t="shared" si="0"/>
        <v>0.7</v>
      </c>
      <c r="D56" s="7">
        <v>1098</v>
      </c>
      <c r="E56" s="7">
        <v>52161.748633879783</v>
      </c>
      <c r="F56" s="303">
        <f>+տարիքային!F56+'2-րդ խումբ'!$F$6</f>
        <v>52200</v>
      </c>
      <c r="G56" s="303">
        <f>+տարիքային!G56+'2-րդ խումբ'!$F$6</f>
        <v>52200</v>
      </c>
      <c r="H56" s="303">
        <f>+տարիքային!H56+'2-րդ խումբ'!$F$6</f>
        <v>52200</v>
      </c>
      <c r="I56" s="303">
        <f>+տարիքային!I56+'2-րդ խումբ'!$F$6</f>
        <v>63000.000000000007</v>
      </c>
      <c r="J56" s="303">
        <f>+տարիքային!J56+'2-րդ խումբ'!$F$6</f>
        <v>64800.000000000007</v>
      </c>
    </row>
    <row r="57" spans="1:10" x14ac:dyDescent="0.4">
      <c r="A57" s="299">
        <v>31</v>
      </c>
      <c r="B57" s="300">
        <f t="shared" si="1"/>
        <v>1.2100000000000002</v>
      </c>
      <c r="C57" s="301">
        <f t="shared" si="0"/>
        <v>0.73</v>
      </c>
      <c r="D57" s="7">
        <v>1020</v>
      </c>
      <c r="E57" s="7">
        <v>52983.392156862748</v>
      </c>
      <c r="F57" s="303">
        <f>+տարիքային!F57+'2-րդ խումբ'!$F$6</f>
        <v>53000</v>
      </c>
      <c r="G57" s="303">
        <f>+տարիքային!G57+'2-րդ խումբ'!$F$6</f>
        <v>53000</v>
      </c>
      <c r="H57" s="303">
        <f>+տարիքային!H57+'2-րդ խումբ'!$F$6</f>
        <v>53000</v>
      </c>
      <c r="I57" s="303">
        <f>+տարիքային!I57+'2-րդ խումբ'!$F$6</f>
        <v>64434.500000000007</v>
      </c>
      <c r="J57" s="303">
        <f>+տարիքային!J57+'2-րդ խումբ'!$F$6</f>
        <v>66310</v>
      </c>
    </row>
    <row r="58" spans="1:10" x14ac:dyDescent="0.4">
      <c r="A58" s="299">
        <v>32</v>
      </c>
      <c r="B58" s="300">
        <f t="shared" si="1"/>
        <v>1.2200000000000002</v>
      </c>
      <c r="C58" s="301">
        <f t="shared" si="0"/>
        <v>0.7599999999999999</v>
      </c>
      <c r="D58" s="7">
        <v>1033</v>
      </c>
      <c r="E58" s="7">
        <v>53787.560503388187</v>
      </c>
      <c r="F58" s="303">
        <f>+տարիքային!F58+'2-րդ խումբ'!$F$6</f>
        <v>53810</v>
      </c>
      <c r="G58" s="303">
        <f>+տարիքային!G58+'2-րդ խումբ'!$F$6</f>
        <v>53810</v>
      </c>
      <c r="H58" s="303">
        <f>+տարիքային!H58+'2-րդ խումբ'!$F$6</f>
        <v>53810</v>
      </c>
      <c r="I58" s="303">
        <f>+տարիքային!I58+'2-րդ խումբ'!$F$6</f>
        <v>65888</v>
      </c>
      <c r="J58" s="303">
        <f>+տարիքային!J58+'2-րդ խումբ'!$F$6</f>
        <v>67840</v>
      </c>
    </row>
    <row r="59" spans="1:10" x14ac:dyDescent="0.4">
      <c r="A59" s="299">
        <v>33</v>
      </c>
      <c r="B59" s="300">
        <f t="shared" si="1"/>
        <v>1.2300000000000002</v>
      </c>
      <c r="C59" s="301">
        <f t="shared" si="0"/>
        <v>0.78999999999999992</v>
      </c>
      <c r="D59" s="7">
        <v>991</v>
      </c>
      <c r="E59" s="7">
        <v>54630</v>
      </c>
      <c r="F59" s="303">
        <f>+տարիքային!F59+'2-րդ խումբ'!$F$6</f>
        <v>54630</v>
      </c>
      <c r="G59" s="303">
        <f>+տարիքային!G59+'2-րդ խումբ'!$F$6</f>
        <v>54630</v>
      </c>
      <c r="H59" s="303">
        <f>+տարիքային!H59+'2-րդ խումբ'!$F$6</f>
        <v>54630</v>
      </c>
      <c r="I59" s="303">
        <f>+տարիքային!I59+'2-րդ խումբ'!$F$6</f>
        <v>67360.5</v>
      </c>
      <c r="J59" s="303">
        <f>+տարիքային!J59+'2-րդ խումբ'!$F$6</f>
        <v>69390</v>
      </c>
    </row>
    <row r="60" spans="1:10" x14ac:dyDescent="0.4">
      <c r="A60" s="299">
        <v>34</v>
      </c>
      <c r="B60" s="300">
        <f t="shared" si="1"/>
        <v>1.2400000000000002</v>
      </c>
      <c r="C60" s="301">
        <f t="shared" si="0"/>
        <v>0.82</v>
      </c>
      <c r="D60" s="7">
        <v>839</v>
      </c>
      <c r="E60" s="7">
        <v>55460</v>
      </c>
      <c r="F60" s="303">
        <f>+տարիքային!F60+'2-րդ խումբ'!$F$6</f>
        <v>55460</v>
      </c>
      <c r="G60" s="303">
        <f>+տարիքային!G60+'2-րդ խումբ'!$F$6</f>
        <v>55460</v>
      </c>
      <c r="H60" s="303">
        <f>+տարիքային!H60+'2-րդ խումբ'!$F$6</f>
        <v>55460</v>
      </c>
      <c r="I60" s="303">
        <f>+տարիքային!I60+'2-րդ խումբ'!$F$6</f>
        <v>68852</v>
      </c>
      <c r="J60" s="303">
        <f>+տարիքային!J60+'2-րդ խումբ'!$F$6</f>
        <v>70960</v>
      </c>
    </row>
    <row r="61" spans="1:10" x14ac:dyDescent="0.4">
      <c r="A61" s="299">
        <v>35</v>
      </c>
      <c r="B61" s="300">
        <f t="shared" si="1"/>
        <v>1.2500000000000002</v>
      </c>
      <c r="C61" s="301">
        <f t="shared" si="0"/>
        <v>0.85</v>
      </c>
      <c r="D61" s="7">
        <v>888</v>
      </c>
      <c r="E61" s="7">
        <v>56300</v>
      </c>
      <c r="F61" s="303">
        <f>+տարիքային!F61+'2-րդ խումբ'!$F$6</f>
        <v>56300</v>
      </c>
      <c r="G61" s="303">
        <f>+տարիքային!G61+'2-րդ խումբ'!$F$6</f>
        <v>56300</v>
      </c>
      <c r="H61" s="303">
        <f>+տարիքային!H61+'2-րդ խումբ'!$F$6</f>
        <v>56300</v>
      </c>
      <c r="I61" s="303">
        <f>+տարիքային!I61+'2-րդ խումբ'!$F$6</f>
        <v>70362.5</v>
      </c>
      <c r="J61" s="303">
        <f>+տարիքային!J61+'2-րդ խումբ'!$F$6</f>
        <v>72550</v>
      </c>
    </row>
    <row r="62" spans="1:10" x14ac:dyDescent="0.4">
      <c r="A62" s="299">
        <v>36</v>
      </c>
      <c r="B62" s="300">
        <f t="shared" si="1"/>
        <v>1.2600000000000002</v>
      </c>
      <c r="C62" s="301">
        <f t="shared" si="0"/>
        <v>0.88</v>
      </c>
      <c r="D62" s="7">
        <v>847</v>
      </c>
      <c r="E62" s="7">
        <v>57150</v>
      </c>
      <c r="F62" s="303">
        <f>+տարիքային!F62+'2-րդ խումբ'!$F$6</f>
        <v>57150</v>
      </c>
      <c r="G62" s="303">
        <f>+տարիքային!G62+'2-րդ խումբ'!$F$6</f>
        <v>57150</v>
      </c>
      <c r="H62" s="303">
        <f>+տարիքային!H62+'2-րդ խումբ'!$F$6</f>
        <v>57150</v>
      </c>
      <c r="I62" s="303">
        <f>+տարիքային!I62+'2-րդ խումբ'!$F$6</f>
        <v>71892</v>
      </c>
      <c r="J62" s="303">
        <f>+տարիքային!J62+'2-րդ խումբ'!$F$6</f>
        <v>74160</v>
      </c>
    </row>
    <row r="63" spans="1:10" x14ac:dyDescent="0.4">
      <c r="A63" s="299">
        <v>37</v>
      </c>
      <c r="B63" s="300">
        <f>+B62+($A$37-10)*0.01</f>
        <v>1.2700000000000002</v>
      </c>
      <c r="C63" s="301">
        <f t="shared" si="0"/>
        <v>0.90999999999999992</v>
      </c>
      <c r="D63" s="7">
        <v>830</v>
      </c>
      <c r="E63" s="7">
        <v>58010</v>
      </c>
      <c r="F63" s="303">
        <f>+տարիքային!F63+'2-րդ խումբ'!$F$6</f>
        <v>58010.000000000007</v>
      </c>
      <c r="G63" s="303">
        <f>+տարիքային!G63+'2-րդ խումբ'!$F$6</f>
        <v>58010.000000000007</v>
      </c>
      <c r="H63" s="303">
        <f>+տարիքային!H63+'2-րդ խումբ'!$F$6</f>
        <v>58010.000000000007</v>
      </c>
      <c r="I63" s="303">
        <f>+տարիքային!I63+'2-րդ խումբ'!$F$6</f>
        <v>73440.5</v>
      </c>
      <c r="J63" s="303">
        <f>+տարիքային!J63+'2-րդ խումբ'!$F$6</f>
        <v>75790</v>
      </c>
    </row>
    <row r="64" spans="1:10" x14ac:dyDescent="0.4">
      <c r="A64" s="299">
        <v>38</v>
      </c>
      <c r="B64" s="300">
        <f t="shared" si="1"/>
        <v>1.2800000000000002</v>
      </c>
      <c r="C64" s="301">
        <f t="shared" si="0"/>
        <v>0.94</v>
      </c>
      <c r="D64" s="7">
        <v>732</v>
      </c>
      <c r="E64" s="7">
        <v>58880</v>
      </c>
      <c r="F64" s="303">
        <f>+տարիքային!F64+'2-րդ խումբ'!$F$6</f>
        <v>58880.000000000007</v>
      </c>
      <c r="G64" s="303">
        <f>+տարիքային!G64+'2-րդ խումբ'!$F$6</f>
        <v>58880.000000000007</v>
      </c>
      <c r="H64" s="303">
        <f>+տարիքային!H64+'2-րդ խումբ'!$F$6</f>
        <v>58880.000000000007</v>
      </c>
      <c r="I64" s="303">
        <f>+տարիքային!I64+'2-րդ խումբ'!$F$6</f>
        <v>75008</v>
      </c>
      <c r="J64" s="303">
        <f>+տարիքային!J64+'2-րդ խումբ'!$F$6</f>
        <v>77440</v>
      </c>
    </row>
    <row r="65" spans="1:10" x14ac:dyDescent="0.4">
      <c r="A65" s="299">
        <v>39</v>
      </c>
      <c r="B65" s="300">
        <f t="shared" si="1"/>
        <v>1.2900000000000003</v>
      </c>
      <c r="C65" s="301">
        <f t="shared" si="0"/>
        <v>0.97</v>
      </c>
      <c r="D65" s="7">
        <v>693</v>
      </c>
      <c r="E65" s="7">
        <v>59760</v>
      </c>
      <c r="F65" s="303">
        <f>+տարիքային!F65+'2-րդ խումբ'!$F$6</f>
        <v>59760.000000000007</v>
      </c>
      <c r="G65" s="303">
        <f>+տարիքային!G65+'2-րդ խումբ'!$F$6</f>
        <v>59760.000000000007</v>
      </c>
      <c r="H65" s="303">
        <f>+տարիքային!H65+'2-րդ խումբ'!$F$6</f>
        <v>59760.000000000007</v>
      </c>
      <c r="I65" s="303">
        <f>+տարիքային!I65+'2-րդ խումբ'!$F$6</f>
        <v>76594.5</v>
      </c>
      <c r="J65" s="303">
        <f>+տարիքային!J65+'2-րդ խումբ'!$F$6</f>
        <v>79110</v>
      </c>
    </row>
    <row r="66" spans="1:10" x14ac:dyDescent="0.4">
      <c r="A66" s="299">
        <v>40</v>
      </c>
      <c r="B66" s="300">
        <f t="shared" si="1"/>
        <v>1.3000000000000003</v>
      </c>
      <c r="C66" s="301">
        <f t="shared" si="0"/>
        <v>0.99999999999999989</v>
      </c>
      <c r="D66" s="7">
        <v>641</v>
      </c>
      <c r="E66" s="7">
        <v>60650</v>
      </c>
      <c r="F66" s="303">
        <f>+տարիքային!F66+'2-րդ խումբ'!$F$6</f>
        <v>60650.000000000007</v>
      </c>
      <c r="G66" s="303">
        <f>+տարիքային!G66+'2-րդ խումբ'!$F$6</f>
        <v>60650.000000000007</v>
      </c>
      <c r="H66" s="303">
        <f>+տարիքային!H66+'2-րդ խումբ'!$F$6</f>
        <v>60650.000000000007</v>
      </c>
      <c r="I66" s="303">
        <f>+տարիքային!I66+'2-րդ խումբ'!$F$6</f>
        <v>78200</v>
      </c>
      <c r="J66" s="303">
        <f>+տարիքային!J66+'2-րդ խումբ'!$F$6</f>
        <v>80800</v>
      </c>
    </row>
    <row r="67" spans="1:10" x14ac:dyDescent="0.4">
      <c r="A67" s="299">
        <v>41</v>
      </c>
      <c r="B67" s="300">
        <f t="shared" ref="B67:B93" si="2">+$B$66+(A67-40)*0.02</f>
        <v>1.3200000000000003</v>
      </c>
      <c r="C67" s="301">
        <f t="shared" si="0"/>
        <v>1.03</v>
      </c>
      <c r="D67" s="7">
        <v>627</v>
      </c>
      <c r="E67" s="7">
        <v>61800</v>
      </c>
      <c r="F67" s="303">
        <f>+տարիքային!F67+'2-րդ խումբ'!$F$6</f>
        <v>61800.000000000007</v>
      </c>
      <c r="G67" s="303">
        <f>+տարիքային!G67+'2-րդ խումբ'!$F$6</f>
        <v>61800.000000000007</v>
      </c>
      <c r="H67" s="303">
        <f>+տարիքային!H67+'2-րդ խումբ'!$F$6</f>
        <v>61800.000000000007</v>
      </c>
      <c r="I67" s="303">
        <f>+տարիքային!I67+'2-րդ խումբ'!$F$6</f>
        <v>80214.000000000015</v>
      </c>
      <c r="J67" s="303">
        <f>+տարիքային!J67+'2-րդ խումբ'!$F$6</f>
        <v>82920.000000000015</v>
      </c>
    </row>
    <row r="68" spans="1:10" x14ac:dyDescent="0.4">
      <c r="A68" s="299">
        <v>42</v>
      </c>
      <c r="B68" s="300">
        <f t="shared" si="2"/>
        <v>1.3400000000000003</v>
      </c>
      <c r="C68" s="301">
        <f t="shared" si="0"/>
        <v>1.06</v>
      </c>
      <c r="D68" s="7">
        <v>606</v>
      </c>
      <c r="E68" s="7">
        <v>62970</v>
      </c>
      <c r="F68" s="303">
        <f>+տարիքային!F68+'2-րդ խումբ'!$F$6</f>
        <v>62970.000000000007</v>
      </c>
      <c r="G68" s="303">
        <f>+տարիքային!G68+'2-րդ խումբ'!$F$6</f>
        <v>62970.000000000007</v>
      </c>
      <c r="H68" s="303">
        <f>+տարիքային!H68+'2-րդ խումբ'!$F$6</f>
        <v>62970.000000000007</v>
      </c>
      <c r="I68" s="303">
        <f>+տարիքային!I68+'2-րդ խումբ'!$F$6</f>
        <v>82266.000000000015</v>
      </c>
      <c r="J68" s="303">
        <f>+տարիքային!J68+'2-րդ խումբ'!$F$6</f>
        <v>85080.000000000015</v>
      </c>
    </row>
    <row r="69" spans="1:10" x14ac:dyDescent="0.4">
      <c r="A69" s="299">
        <v>43</v>
      </c>
      <c r="B69" s="300">
        <f t="shared" si="2"/>
        <v>1.3600000000000003</v>
      </c>
      <c r="C69" s="301">
        <f t="shared" si="0"/>
        <v>1.0900000000000001</v>
      </c>
      <c r="D69" s="7">
        <v>587</v>
      </c>
      <c r="E69" s="7">
        <v>64160</v>
      </c>
      <c r="F69" s="303">
        <f>+տարիքային!F69+'2-րդ խումբ'!$F$6</f>
        <v>64160.000000000007</v>
      </c>
      <c r="G69" s="303">
        <f>+տարիքային!G69+'2-րդ խումբ'!$F$6</f>
        <v>64160.000000000007</v>
      </c>
      <c r="H69" s="303">
        <f>+տարիքային!H69+'2-րդ խումբ'!$F$6</f>
        <v>64160.000000000007</v>
      </c>
      <c r="I69" s="303">
        <f>+տարիքային!I69+'2-րդ խումբ'!$F$6</f>
        <v>84356.000000000015</v>
      </c>
      <c r="J69" s="303">
        <f>+տարիքային!J69+'2-րդ խումբ'!$F$6</f>
        <v>87280.000000000015</v>
      </c>
    </row>
    <row r="70" spans="1:10" x14ac:dyDescent="0.4">
      <c r="A70" s="299">
        <v>44</v>
      </c>
      <c r="B70" s="300">
        <f t="shared" si="2"/>
        <v>1.3800000000000003</v>
      </c>
      <c r="C70" s="301">
        <f t="shared" si="0"/>
        <v>1.1200000000000001</v>
      </c>
      <c r="D70" s="7">
        <v>595</v>
      </c>
      <c r="E70" s="7">
        <v>65367.966386554624</v>
      </c>
      <c r="F70" s="303">
        <f>+տարիքային!F70+'2-րդ խումբ'!$F$6</f>
        <v>65370.000000000007</v>
      </c>
      <c r="G70" s="303">
        <f>+տարիքային!G70+'2-րդ խումբ'!$F$6</f>
        <v>65370.000000000007</v>
      </c>
      <c r="H70" s="303">
        <f>+տարիքային!H70+'2-րդ խումբ'!$F$6</f>
        <v>65370.000000000007</v>
      </c>
      <c r="I70" s="303">
        <f>+տարիքային!I70+'2-րդ խումբ'!$F$6</f>
        <v>86484.000000000015</v>
      </c>
      <c r="J70" s="303">
        <f>+տարիքային!J70+'2-րդ խումբ'!$F$6</f>
        <v>89520.000000000015</v>
      </c>
    </row>
    <row r="71" spans="1:10" x14ac:dyDescent="0.4">
      <c r="A71" s="299">
        <v>45</v>
      </c>
      <c r="B71" s="300">
        <f t="shared" si="2"/>
        <v>1.4000000000000004</v>
      </c>
      <c r="C71" s="301">
        <f t="shared" si="0"/>
        <v>1.1500000000000001</v>
      </c>
      <c r="D71" s="7">
        <v>547</v>
      </c>
      <c r="E71" s="7">
        <v>66600</v>
      </c>
      <c r="F71" s="303">
        <f>+տարիքային!F71+'2-րդ խումբ'!$F$6</f>
        <v>66600</v>
      </c>
      <c r="G71" s="303">
        <f>+տարիքային!G71+'2-րդ խումբ'!$F$6</f>
        <v>66600</v>
      </c>
      <c r="H71" s="303">
        <f>+տարիքային!H71+'2-րդ խումբ'!$F$6</f>
        <v>66600</v>
      </c>
      <c r="I71" s="303">
        <f>+տարիքային!I71+'2-րդ խումբ'!$F$6</f>
        <v>88650.000000000015</v>
      </c>
      <c r="J71" s="303">
        <f>+տարիքային!J71+'2-րդ խումբ'!$F$6</f>
        <v>91800.000000000015</v>
      </c>
    </row>
    <row r="72" spans="1:10" x14ac:dyDescent="0.4">
      <c r="A72" s="299">
        <v>46</v>
      </c>
      <c r="B72" s="300">
        <f t="shared" si="2"/>
        <v>1.4200000000000004</v>
      </c>
      <c r="C72" s="301">
        <f t="shared" si="0"/>
        <v>1.1800000000000002</v>
      </c>
      <c r="D72" s="7">
        <v>543</v>
      </c>
      <c r="E72" s="7">
        <v>67850</v>
      </c>
      <c r="F72" s="303">
        <f>+տարիքային!F72+'2-րդ խումբ'!$F$6</f>
        <v>67850</v>
      </c>
      <c r="G72" s="303">
        <f>+տարիքային!G72+'2-րդ խումբ'!$F$6</f>
        <v>67850</v>
      </c>
      <c r="H72" s="303">
        <f>+տարիքային!H72+'2-րդ խումբ'!$F$6</f>
        <v>67850</v>
      </c>
      <c r="I72" s="303">
        <f>+տարիքային!I72+'2-րդ խումբ'!$F$6</f>
        <v>90854.000000000015</v>
      </c>
      <c r="J72" s="303">
        <f>+տարիքային!J72+'2-րդ խումբ'!$F$6</f>
        <v>94120.000000000015</v>
      </c>
    </row>
    <row r="73" spans="1:10" x14ac:dyDescent="0.4">
      <c r="A73" s="299">
        <v>47</v>
      </c>
      <c r="B73" s="300">
        <f t="shared" si="2"/>
        <v>1.4400000000000004</v>
      </c>
      <c r="C73" s="301">
        <f t="shared" si="0"/>
        <v>1.21</v>
      </c>
      <c r="D73" s="7">
        <v>433</v>
      </c>
      <c r="E73" s="7">
        <v>69120</v>
      </c>
      <c r="F73" s="303">
        <f>+տարիքային!F73+'2-րդ խումբ'!$F$6</f>
        <v>69120.000000000015</v>
      </c>
      <c r="G73" s="303">
        <f>+տարիքային!G73+'2-րդ խումբ'!$F$6</f>
        <v>69120.000000000015</v>
      </c>
      <c r="H73" s="303">
        <f>+տարիքային!H73+'2-րդ խումբ'!$F$6</f>
        <v>69120.000000000015</v>
      </c>
      <c r="I73" s="303">
        <f>+տարիքային!I73+'2-րդ խումբ'!$F$6</f>
        <v>93096.000000000015</v>
      </c>
      <c r="J73" s="303">
        <f>+տարիքային!J73+'2-րդ խումբ'!$F$6</f>
        <v>96480.000000000015</v>
      </c>
    </row>
    <row r="74" spans="1:10" x14ac:dyDescent="0.4">
      <c r="A74" s="299">
        <v>48</v>
      </c>
      <c r="B74" s="300">
        <f t="shared" si="2"/>
        <v>1.4600000000000002</v>
      </c>
      <c r="C74" s="301">
        <f t="shared" si="0"/>
        <v>1.24</v>
      </c>
      <c r="D74" s="7">
        <v>336</v>
      </c>
      <c r="E74" s="7">
        <v>70410</v>
      </c>
      <c r="F74" s="303">
        <f>+տարիքային!F74+'2-րդ խումբ'!$F$6</f>
        <v>70410</v>
      </c>
      <c r="G74" s="303">
        <f>+տարիքային!G74+'2-րդ խումբ'!$F$6</f>
        <v>70410</v>
      </c>
      <c r="H74" s="303">
        <f>+տարիքային!H74+'2-րդ խումբ'!$F$6</f>
        <v>70410</v>
      </c>
      <c r="I74" s="303">
        <f>+տարիքային!I74+'2-րդ խումբ'!$F$6</f>
        <v>95376.000000000015</v>
      </c>
      <c r="J74" s="303">
        <f>+տարիքային!J74+'2-րդ խումբ'!$F$6</f>
        <v>98880.000000000015</v>
      </c>
    </row>
    <row r="75" spans="1:10" x14ac:dyDescent="0.4">
      <c r="A75" s="299">
        <v>49</v>
      </c>
      <c r="B75" s="300">
        <f t="shared" si="2"/>
        <v>1.4800000000000002</v>
      </c>
      <c r="C75" s="301">
        <f t="shared" si="0"/>
        <v>1.27</v>
      </c>
      <c r="D75" s="7">
        <v>296</v>
      </c>
      <c r="E75" s="7">
        <v>71720</v>
      </c>
      <c r="F75" s="303">
        <f>+տարիքային!F75+'2-րդ խումբ'!$F$6</f>
        <v>71720</v>
      </c>
      <c r="G75" s="303">
        <f>+տարիքային!G75+'2-րդ խումբ'!$F$6</f>
        <v>71720</v>
      </c>
      <c r="H75" s="303">
        <f>+տարիքային!H75+'2-րդ խումբ'!$F$6</f>
        <v>71720</v>
      </c>
      <c r="I75" s="303">
        <f>+տարիքային!I75+'2-րդ խումբ'!$F$6</f>
        <v>97694.000000000015</v>
      </c>
      <c r="J75" s="303">
        <f>+տարիքային!J75+'2-րդ խումբ'!$F$6</f>
        <v>101320.00000000001</v>
      </c>
    </row>
    <row r="76" spans="1:10" x14ac:dyDescent="0.4">
      <c r="A76" s="299">
        <v>50</v>
      </c>
      <c r="B76" s="300">
        <f t="shared" si="2"/>
        <v>1.5000000000000002</v>
      </c>
      <c r="C76" s="301">
        <f t="shared" si="0"/>
        <v>1.3</v>
      </c>
      <c r="D76" s="7">
        <v>293</v>
      </c>
      <c r="E76" s="7">
        <v>73050</v>
      </c>
      <c r="F76" s="303">
        <f>+տարիքային!F76+'2-րդ խումբ'!$F$6</f>
        <v>73050</v>
      </c>
      <c r="G76" s="303">
        <f>+տարիքային!G76+'2-րդ խումբ'!$F$6</f>
        <v>73050</v>
      </c>
      <c r="H76" s="303">
        <f>+տարիքային!H76+'2-րդ խումբ'!$F$6</f>
        <v>73050</v>
      </c>
      <c r="I76" s="303">
        <f>+տարիքային!I76+'2-րդ խումբ'!$F$6</f>
        <v>100050.00000000001</v>
      </c>
      <c r="J76" s="303">
        <f>+տարիքային!J76+'2-րդ խումբ'!$F$6</f>
        <v>103800.00000000001</v>
      </c>
    </row>
    <row r="77" spans="1:10" x14ac:dyDescent="0.4">
      <c r="A77" s="299">
        <v>51</v>
      </c>
      <c r="B77" s="300">
        <f t="shared" si="2"/>
        <v>1.5200000000000002</v>
      </c>
      <c r="C77" s="301">
        <f t="shared" si="0"/>
        <v>1.3</v>
      </c>
      <c r="D77" s="7">
        <v>224</v>
      </c>
      <c r="E77" s="7">
        <v>74400</v>
      </c>
      <c r="F77" s="303">
        <f>+տարիքային!F77+'2-րդ խումբ'!$F$6</f>
        <v>74400</v>
      </c>
      <c r="G77" s="303">
        <f>+տարիքային!G77+'2-րդ խումբ'!$F$6</f>
        <v>74400</v>
      </c>
      <c r="H77" s="303">
        <f>+տարիքային!H77+'2-րդ խումբ'!$F$6</f>
        <v>74400</v>
      </c>
      <c r="I77" s="303">
        <f>+տարիքային!I77+'2-րդ խումբ'!$F$6</f>
        <v>102444.00000000001</v>
      </c>
      <c r="J77" s="303">
        <f>+տարիքային!J77+'2-րդ խումբ'!$F$6</f>
        <v>106320.00000000001</v>
      </c>
    </row>
    <row r="78" spans="1:10" x14ac:dyDescent="0.4">
      <c r="A78" s="299">
        <v>52</v>
      </c>
      <c r="B78" s="300">
        <f t="shared" si="2"/>
        <v>1.5400000000000003</v>
      </c>
      <c r="C78" s="301">
        <f t="shared" si="0"/>
        <v>1.3</v>
      </c>
      <c r="D78" s="7">
        <v>223</v>
      </c>
      <c r="E78" s="7">
        <v>75770</v>
      </c>
      <c r="F78" s="303">
        <f>+տարիքային!F78+'2-րդ խումբ'!$F$6</f>
        <v>75770</v>
      </c>
      <c r="G78" s="303">
        <f>+տարիքային!G78+'2-րդ խումբ'!$F$6</f>
        <v>75770</v>
      </c>
      <c r="H78" s="303">
        <f>+տարիքային!H78+'2-րդ խումբ'!$F$6</f>
        <v>75770</v>
      </c>
      <c r="I78" s="303">
        <f>+տարիքային!I78+'2-րդ խումբ'!$F$6</f>
        <v>104876.00000000001</v>
      </c>
      <c r="J78" s="303">
        <f>+տարիքային!J78+'2-րդ խումբ'!$F$6</f>
        <v>108880.00000000001</v>
      </c>
    </row>
    <row r="79" spans="1:10" x14ac:dyDescent="0.4">
      <c r="A79" s="299">
        <v>53</v>
      </c>
      <c r="B79" s="300">
        <f t="shared" si="2"/>
        <v>1.5600000000000003</v>
      </c>
      <c r="C79" s="301">
        <f t="shared" si="0"/>
        <v>1.3</v>
      </c>
      <c r="D79" s="7">
        <v>162</v>
      </c>
      <c r="E79" s="7">
        <v>77160</v>
      </c>
      <c r="F79" s="303">
        <f>+տարիքային!F79+'2-րդ խումբ'!$F$6</f>
        <v>77160</v>
      </c>
      <c r="G79" s="303">
        <f>+տարիքային!G79+'2-րդ խումբ'!$F$6</f>
        <v>77160</v>
      </c>
      <c r="H79" s="303">
        <f>+տարիքային!H79+'2-րդ խումբ'!$F$6</f>
        <v>77160</v>
      </c>
      <c r="I79" s="303">
        <f>+տարիքային!I79+'2-րդ խումբ'!$F$6</f>
        <v>107346.00000000001</v>
      </c>
      <c r="J79" s="303">
        <f>+տարիքային!J79+'2-րդ խումբ'!$F$6</f>
        <v>111480.00000000001</v>
      </c>
    </row>
    <row r="80" spans="1:10" x14ac:dyDescent="0.4">
      <c r="A80" s="299">
        <v>54</v>
      </c>
      <c r="B80" s="300">
        <f t="shared" si="2"/>
        <v>1.5800000000000003</v>
      </c>
      <c r="C80" s="301">
        <f t="shared" si="0"/>
        <v>1.3</v>
      </c>
      <c r="D80" s="7">
        <v>142</v>
      </c>
      <c r="E80" s="7">
        <v>78570</v>
      </c>
      <c r="F80" s="303">
        <f>+տարիքային!F80+'2-րդ խումբ'!$F$6</f>
        <v>78570</v>
      </c>
      <c r="G80" s="303">
        <f>+տարիքային!G80+'2-րդ խումբ'!$F$6</f>
        <v>78570</v>
      </c>
      <c r="H80" s="303">
        <f>+տարիքային!H80+'2-րդ խումբ'!$F$6</f>
        <v>78570</v>
      </c>
      <c r="I80" s="303">
        <f>+տարիքային!I80+'2-րդ խումբ'!$F$6</f>
        <v>109854.00000000001</v>
      </c>
      <c r="J80" s="303">
        <f>+տարիքային!J80+'2-րդ խումբ'!$F$6</f>
        <v>114120.00000000001</v>
      </c>
    </row>
    <row r="81" spans="1:10" x14ac:dyDescent="0.4">
      <c r="A81" s="299">
        <v>55</v>
      </c>
      <c r="B81" s="300">
        <f t="shared" si="2"/>
        <v>1.6000000000000003</v>
      </c>
      <c r="C81" s="301">
        <f t="shared" si="0"/>
        <v>1.3</v>
      </c>
      <c r="D81" s="7">
        <v>121</v>
      </c>
      <c r="E81" s="7">
        <v>80000</v>
      </c>
      <c r="F81" s="303">
        <f>+տարիքային!F81+'2-րդ խումբ'!$F$6</f>
        <v>80000</v>
      </c>
      <c r="G81" s="303">
        <f>+տարիքային!G81+'2-րդ խումբ'!$F$6</f>
        <v>80000</v>
      </c>
      <c r="H81" s="303">
        <f>+տարիքային!H81+'2-րդ խումբ'!$F$6</f>
        <v>80000</v>
      </c>
      <c r="I81" s="303">
        <f>+տարիքային!I81+'2-րդ խումբ'!$F$6</f>
        <v>112400.00000000001</v>
      </c>
      <c r="J81" s="303">
        <f>+տարիքային!J81+'2-րդ խումբ'!$F$6</f>
        <v>116800.00000000001</v>
      </c>
    </row>
    <row r="82" spans="1:10" x14ac:dyDescent="0.4">
      <c r="A82" s="299">
        <v>56</v>
      </c>
      <c r="B82" s="300">
        <f t="shared" si="2"/>
        <v>1.6200000000000003</v>
      </c>
      <c r="C82" s="301">
        <f t="shared" si="0"/>
        <v>1.3</v>
      </c>
      <c r="D82" s="7">
        <v>111</v>
      </c>
      <c r="E82" s="7">
        <v>81417.567567567574</v>
      </c>
      <c r="F82" s="303">
        <f>+տարիքային!F82+'2-րդ խումբ'!$F$6</f>
        <v>81450</v>
      </c>
      <c r="G82" s="303">
        <f>+տարիքային!G82+'2-րդ խումբ'!$F$6</f>
        <v>81450</v>
      </c>
      <c r="H82" s="303">
        <f>+տարիքային!H82+'2-րդ խումբ'!$F$6</f>
        <v>81450</v>
      </c>
      <c r="I82" s="303">
        <f>+տարիքային!I82+'2-րդ խումբ'!$F$6</f>
        <v>114984.00000000001</v>
      </c>
      <c r="J82" s="303">
        <f>+տարիքային!J82+'2-րդ խումբ'!$F$6</f>
        <v>119520.00000000001</v>
      </c>
    </row>
    <row r="83" spans="1:10" x14ac:dyDescent="0.4">
      <c r="A83" s="299">
        <v>57</v>
      </c>
      <c r="B83" s="300">
        <f t="shared" si="2"/>
        <v>1.6400000000000003</v>
      </c>
      <c r="C83" s="301">
        <f t="shared" si="0"/>
        <v>1.3</v>
      </c>
      <c r="D83" s="7">
        <v>98</v>
      </c>
      <c r="E83" s="7">
        <v>82920</v>
      </c>
      <c r="F83" s="303">
        <f>+տարիքային!F83+'2-րդ խումբ'!$F$6</f>
        <v>82920.000000000015</v>
      </c>
      <c r="G83" s="303">
        <f>+տարիքային!G83+'2-րդ խումբ'!$F$6</f>
        <v>82920.000000000015</v>
      </c>
      <c r="H83" s="303">
        <f>+տարիքային!H83+'2-րդ խումբ'!$F$6</f>
        <v>82920.000000000015</v>
      </c>
      <c r="I83" s="303">
        <f>+տարիքային!I83+'2-րդ խումբ'!$F$6</f>
        <v>117606.00000000001</v>
      </c>
      <c r="J83" s="303">
        <f>+տարիքային!J83+'2-րդ խումբ'!$F$6</f>
        <v>122280.00000000001</v>
      </c>
    </row>
    <row r="84" spans="1:10" x14ac:dyDescent="0.4">
      <c r="A84" s="299">
        <v>58</v>
      </c>
      <c r="B84" s="300">
        <f t="shared" si="2"/>
        <v>1.6600000000000001</v>
      </c>
      <c r="C84" s="301">
        <f t="shared" si="0"/>
        <v>1.3</v>
      </c>
      <c r="D84" s="7">
        <v>64</v>
      </c>
      <c r="E84" s="7">
        <v>84410</v>
      </c>
      <c r="F84" s="303">
        <f>+տարիքային!F84+'2-րդ խումբ'!$F$6</f>
        <v>84410</v>
      </c>
      <c r="G84" s="303">
        <f>+տարիքային!G84+'2-րդ խումբ'!$F$6</f>
        <v>84410</v>
      </c>
      <c r="H84" s="303">
        <f>+տարիքային!H84+'2-րդ խումբ'!$F$6</f>
        <v>84410</v>
      </c>
      <c r="I84" s="303">
        <f>+տարիքային!I84+'2-րդ խումբ'!$F$6</f>
        <v>120266.00000000001</v>
      </c>
      <c r="J84" s="303">
        <f>+տարիքային!J84+'2-րդ խումբ'!$F$6</f>
        <v>125080.00000000001</v>
      </c>
    </row>
    <row r="85" spans="1:10" x14ac:dyDescent="0.4">
      <c r="A85" s="299">
        <v>59</v>
      </c>
      <c r="B85" s="300">
        <f t="shared" si="2"/>
        <v>1.6800000000000002</v>
      </c>
      <c r="C85" s="301">
        <f t="shared" si="0"/>
        <v>1.3</v>
      </c>
      <c r="D85" s="7">
        <v>53</v>
      </c>
      <c r="E85" s="7">
        <v>85920</v>
      </c>
      <c r="F85" s="303">
        <f>+տարիքային!F85+'2-րդ խումբ'!$F$6</f>
        <v>85920</v>
      </c>
      <c r="G85" s="303">
        <f>+տարիքային!G85+'2-րդ խումբ'!$F$6</f>
        <v>85920</v>
      </c>
      <c r="H85" s="303">
        <f>+տարիքային!H85+'2-րդ խումբ'!$F$6</f>
        <v>85920</v>
      </c>
      <c r="I85" s="303">
        <f>+տարիքային!I85+'2-րդ խումբ'!$F$6</f>
        <v>122964.00000000001</v>
      </c>
      <c r="J85" s="303">
        <f>+տարիքային!J85+'2-րդ խումբ'!$F$6</f>
        <v>127920.00000000001</v>
      </c>
    </row>
    <row r="86" spans="1:10" x14ac:dyDescent="0.4">
      <c r="A86" s="299">
        <v>60</v>
      </c>
      <c r="B86" s="300">
        <f t="shared" si="2"/>
        <v>1.7000000000000002</v>
      </c>
      <c r="C86" s="301">
        <f t="shared" si="0"/>
        <v>1.3</v>
      </c>
      <c r="D86" s="7">
        <v>49</v>
      </c>
      <c r="E86" s="7">
        <v>87450</v>
      </c>
      <c r="F86" s="303">
        <f>+տարիքային!F86+'2-րդ խումբ'!$F$6</f>
        <v>87450</v>
      </c>
      <c r="G86" s="303">
        <f>+տարիքային!G86+'2-րդ խումբ'!$F$6</f>
        <v>87450</v>
      </c>
      <c r="H86" s="303">
        <f>+տարիքային!H86+'2-րդ խումբ'!$F$6</f>
        <v>87450</v>
      </c>
      <c r="I86" s="303">
        <f>+տարիքային!I86+'2-րդ խումբ'!$F$6</f>
        <v>125700.00000000001</v>
      </c>
      <c r="J86" s="303">
        <f>+տարիքային!J86+'2-րդ խումբ'!$F$6</f>
        <v>130800.00000000001</v>
      </c>
    </row>
    <row r="87" spans="1:10" x14ac:dyDescent="0.4">
      <c r="A87" s="299">
        <v>61</v>
      </c>
      <c r="B87" s="300">
        <f t="shared" si="2"/>
        <v>1.7200000000000002</v>
      </c>
      <c r="C87" s="301">
        <f t="shared" si="0"/>
        <v>1.3</v>
      </c>
      <c r="D87" s="7">
        <v>30</v>
      </c>
      <c r="E87" s="7">
        <v>89000</v>
      </c>
      <c r="F87" s="303">
        <f>+տարիքային!F87+'2-րդ խումբ'!$F$6</f>
        <v>89000</v>
      </c>
      <c r="G87" s="303">
        <f>+տարիքային!G87+'2-րդ խումբ'!$F$6</f>
        <v>89000</v>
      </c>
      <c r="H87" s="303">
        <f>+տարիքային!H87+'2-րդ խումբ'!$F$6</f>
        <v>89000</v>
      </c>
      <c r="I87" s="303">
        <f>+տարիքային!I87+'2-րդ խումբ'!$F$6</f>
        <v>128474.00000000001</v>
      </c>
      <c r="J87" s="303">
        <f>+տարիքային!J87+'2-րդ խումբ'!$F$6</f>
        <v>133720</v>
      </c>
    </row>
    <row r="88" spans="1:10" x14ac:dyDescent="0.4">
      <c r="A88" s="299">
        <v>62</v>
      </c>
      <c r="B88" s="300">
        <f t="shared" si="2"/>
        <v>1.7400000000000002</v>
      </c>
      <c r="C88" s="301">
        <f t="shared" si="0"/>
        <v>1.3</v>
      </c>
      <c r="D88" s="7">
        <v>33</v>
      </c>
      <c r="E88" s="7">
        <v>90570</v>
      </c>
      <c r="F88" s="303">
        <f>+տարիքային!F88+'2-րդ խումբ'!$F$6</f>
        <v>90570</v>
      </c>
      <c r="G88" s="303">
        <f>+տարիքային!G88+'2-րդ խումբ'!$F$6</f>
        <v>90570</v>
      </c>
      <c r="H88" s="303">
        <f>+տարիքային!H88+'2-րդ խումբ'!$F$6</f>
        <v>90570</v>
      </c>
      <c r="I88" s="303">
        <f>+տարիքային!I88+'2-րդ խումբ'!$F$6</f>
        <v>131286</v>
      </c>
      <c r="J88" s="303">
        <f>+տարիքային!J88+'2-րդ խումբ'!$F$6</f>
        <v>136680</v>
      </c>
    </row>
    <row r="89" spans="1:10" x14ac:dyDescent="0.4">
      <c r="A89" s="299">
        <v>63</v>
      </c>
      <c r="B89" s="300">
        <f t="shared" si="2"/>
        <v>1.7600000000000002</v>
      </c>
      <c r="C89" s="301">
        <f t="shared" si="0"/>
        <v>1.3</v>
      </c>
      <c r="D89" s="7">
        <v>31</v>
      </c>
      <c r="E89" s="7">
        <v>92160</v>
      </c>
      <c r="F89" s="303">
        <f>+տարիքային!F89+'2-րդ խումբ'!$F$6</f>
        <v>92160</v>
      </c>
      <c r="G89" s="303">
        <f>+տարիքային!G89+'2-րդ խումբ'!$F$6</f>
        <v>92160</v>
      </c>
      <c r="H89" s="303">
        <f>+տարիքային!H89+'2-րդ խումբ'!$F$6</f>
        <v>92160</v>
      </c>
      <c r="I89" s="303">
        <f>+տարիքային!I89+'2-րդ խումբ'!$F$6</f>
        <v>134136</v>
      </c>
      <c r="J89" s="303">
        <f>+տարիքային!J89+'2-րդ խումբ'!$F$6</f>
        <v>139680</v>
      </c>
    </row>
    <row r="90" spans="1:10" x14ac:dyDescent="0.4">
      <c r="A90" s="299">
        <v>64</v>
      </c>
      <c r="B90" s="300">
        <f t="shared" si="2"/>
        <v>1.7800000000000002</v>
      </c>
      <c r="C90" s="301">
        <f t="shared" si="0"/>
        <v>1.3</v>
      </c>
      <c r="D90" s="7">
        <v>21</v>
      </c>
      <c r="E90" s="7">
        <v>93770</v>
      </c>
      <c r="F90" s="303">
        <f>+տարիքային!F90+'2-րդ խումբ'!$F$6</f>
        <v>93770</v>
      </c>
      <c r="G90" s="303">
        <f>+տարիքային!G90+'2-րդ խումբ'!$F$6</f>
        <v>93770</v>
      </c>
      <c r="H90" s="303">
        <f>+տարիքային!H90+'2-րդ խումբ'!$F$6</f>
        <v>93770</v>
      </c>
      <c r="I90" s="303">
        <f>+տարիքային!I90+'2-րդ խումբ'!$F$6</f>
        <v>137024</v>
      </c>
      <c r="J90" s="303">
        <f>+տարիքային!J90+'2-րդ խումբ'!$F$6</f>
        <v>142720</v>
      </c>
    </row>
    <row r="91" spans="1:10" x14ac:dyDescent="0.4">
      <c r="A91" s="299">
        <v>65</v>
      </c>
      <c r="B91" s="300">
        <f t="shared" si="2"/>
        <v>1.8000000000000003</v>
      </c>
      <c r="C91" s="301">
        <f t="shared" si="0"/>
        <v>1.3</v>
      </c>
      <c r="D91" s="7">
        <v>12</v>
      </c>
      <c r="E91" s="7">
        <v>95400</v>
      </c>
      <c r="F91" s="303">
        <f>+տարիքային!F91+'2-րդ խումբ'!$F$6</f>
        <v>95400.000000000015</v>
      </c>
      <c r="G91" s="303">
        <f>+տարիքային!G91+'2-րդ խումբ'!$F$6</f>
        <v>95400.000000000015</v>
      </c>
      <c r="H91" s="303">
        <f>+տարիքային!H91+'2-րդ խումբ'!$F$6</f>
        <v>95400.000000000015</v>
      </c>
      <c r="I91" s="303">
        <f>+տարիքային!I91+'2-րդ խումբ'!$F$6</f>
        <v>139950</v>
      </c>
      <c r="J91" s="303">
        <f>+տարիքային!J91+'2-րդ խումբ'!$F$6</f>
        <v>145800</v>
      </c>
    </row>
    <row r="92" spans="1:10" x14ac:dyDescent="0.4">
      <c r="A92" s="299">
        <v>66</v>
      </c>
      <c r="B92" s="300">
        <f t="shared" si="2"/>
        <v>1.8200000000000003</v>
      </c>
      <c r="C92" s="301">
        <f t="shared" ref="C92:C113" si="3">IF(A92&lt;=10,$C$2*A92,IF($B$2+(A92-10)*$B$3&gt;$B$4,$B$4,$B$2+(A92-10)*$B$3))</f>
        <v>1.3</v>
      </c>
      <c r="D92" s="7">
        <v>12</v>
      </c>
      <c r="E92" s="7">
        <v>97050</v>
      </c>
      <c r="F92" s="303">
        <f>+տարիքային!F92+'2-րդ խումբ'!$F$6</f>
        <v>97050.000000000015</v>
      </c>
      <c r="G92" s="303">
        <f>+տարիքային!G92+'2-րդ խումբ'!$F$6</f>
        <v>97050.000000000015</v>
      </c>
      <c r="H92" s="303">
        <f>+տարիքային!H92+'2-րդ խումբ'!$F$6</f>
        <v>97050.000000000015</v>
      </c>
      <c r="I92" s="303">
        <f>+տարիքային!I92+'2-րդ խումբ'!$F$6</f>
        <v>142914</v>
      </c>
      <c r="J92" s="303">
        <f>+տարիքային!J92+'2-րդ խումբ'!$F$6</f>
        <v>148920</v>
      </c>
    </row>
    <row r="93" spans="1:10" x14ac:dyDescent="0.4">
      <c r="A93" s="299">
        <v>67</v>
      </c>
      <c r="B93" s="300">
        <f t="shared" si="2"/>
        <v>1.8400000000000003</v>
      </c>
      <c r="C93" s="301">
        <f t="shared" si="3"/>
        <v>1.3</v>
      </c>
      <c r="D93" s="7">
        <v>6</v>
      </c>
      <c r="E93" s="7">
        <v>98720</v>
      </c>
      <c r="F93" s="303">
        <f>+տարիքային!F93+'2-րդ խումբ'!$F$6</f>
        <v>98720.000000000015</v>
      </c>
      <c r="G93" s="303">
        <f>+տարիքային!G93+'2-րդ խումբ'!$F$6</f>
        <v>98720.000000000015</v>
      </c>
      <c r="H93" s="303">
        <f>+տարիքային!H93+'2-րդ խումբ'!$F$6</f>
        <v>98720.000000000015</v>
      </c>
      <c r="I93" s="303">
        <f>+տարիքային!I93+'2-րդ խումբ'!$F$6</f>
        <v>145916</v>
      </c>
      <c r="J93" s="303">
        <f>+տարիքային!J93+'2-րդ խումբ'!$F$6</f>
        <v>152080</v>
      </c>
    </row>
    <row r="94" spans="1:10" x14ac:dyDescent="0.4">
      <c r="A94" s="299">
        <v>68</v>
      </c>
      <c r="B94" s="300">
        <f t="shared" ref="B94:B100" si="4">+$B$66+(A94-40)*0.02</f>
        <v>1.8600000000000003</v>
      </c>
      <c r="C94" s="301">
        <f t="shared" si="3"/>
        <v>1.3</v>
      </c>
      <c r="D94" s="7">
        <v>8</v>
      </c>
      <c r="E94" s="7">
        <v>100410</v>
      </c>
      <c r="F94" s="303">
        <f>+տարիքային!F94+'2-րդ խումբ'!$F$6</f>
        <v>100410.00000000001</v>
      </c>
      <c r="G94" s="303">
        <f>+տարիքային!G94+'2-րդ խումբ'!$F$6</f>
        <v>100410.00000000001</v>
      </c>
      <c r="H94" s="303">
        <f>+տարիքային!H94+'2-րդ խումբ'!$F$6</f>
        <v>100410.00000000001</v>
      </c>
      <c r="I94" s="303">
        <f>+տարիքային!I94+'2-րդ խումբ'!$F$6</f>
        <v>148956</v>
      </c>
      <c r="J94" s="303">
        <f>+տարիքային!J94+'2-րդ խումբ'!$F$6</f>
        <v>155280</v>
      </c>
    </row>
    <row r="95" spans="1:10" x14ac:dyDescent="0.4">
      <c r="A95" s="299">
        <v>69</v>
      </c>
      <c r="B95" s="300">
        <f t="shared" si="4"/>
        <v>1.8800000000000003</v>
      </c>
      <c r="C95" s="301">
        <f t="shared" si="3"/>
        <v>1.3</v>
      </c>
      <c r="D95" s="7">
        <v>4</v>
      </c>
      <c r="E95" s="7">
        <v>102120</v>
      </c>
      <c r="F95" s="303">
        <f>+տարիքային!F95+'2-րդ խումբ'!$F$6</f>
        <v>102120.00000000001</v>
      </c>
      <c r="G95" s="303">
        <f>+տարիքային!G95+'2-րդ խումբ'!$F$6</f>
        <v>102120.00000000001</v>
      </c>
      <c r="H95" s="303">
        <f>+տարիքային!H95+'2-րդ խումբ'!$F$6</f>
        <v>102120.00000000001</v>
      </c>
      <c r="I95" s="303">
        <f>+տարիքային!I95+'2-րդ խումբ'!$F$6</f>
        <v>152034.00000000003</v>
      </c>
      <c r="J95" s="303">
        <f>+տարիքային!J95+'2-րդ խումբ'!$F$6</f>
        <v>158520.00000000003</v>
      </c>
    </row>
    <row r="96" spans="1:10" x14ac:dyDescent="0.4">
      <c r="A96" s="299">
        <v>70</v>
      </c>
      <c r="B96" s="300">
        <f t="shared" si="4"/>
        <v>1.9000000000000004</v>
      </c>
      <c r="C96" s="301">
        <f t="shared" si="3"/>
        <v>1.3</v>
      </c>
      <c r="D96" s="7">
        <v>2</v>
      </c>
      <c r="E96" s="7">
        <v>103850</v>
      </c>
      <c r="F96" s="303">
        <f>+տարիքային!F96+'2-րդ խումբ'!$F$6</f>
        <v>103850.00000000001</v>
      </c>
      <c r="G96" s="303">
        <f>+տարիքային!G96+'2-րդ խումբ'!$F$6</f>
        <v>103850.00000000001</v>
      </c>
      <c r="H96" s="303">
        <f>+տարիքային!H96+'2-րդ խումբ'!$F$6</f>
        <v>103850.00000000001</v>
      </c>
      <c r="I96" s="303">
        <f>+տարիքային!I96+'2-րդ խումբ'!$F$6</f>
        <v>155150.00000000003</v>
      </c>
      <c r="J96" s="303">
        <f>+տարիքային!J96+'2-րդ խումբ'!$F$6</f>
        <v>161800.00000000003</v>
      </c>
    </row>
    <row r="97" spans="1:10" x14ac:dyDescent="0.4">
      <c r="A97" s="299">
        <v>71</v>
      </c>
      <c r="B97" s="300">
        <f t="shared" si="4"/>
        <v>1.9200000000000004</v>
      </c>
      <c r="C97" s="301">
        <f t="shared" si="3"/>
        <v>1.3</v>
      </c>
      <c r="D97" s="7">
        <v>4</v>
      </c>
      <c r="E97" s="7">
        <v>105600</v>
      </c>
      <c r="F97" s="303">
        <f>+տարիքային!F97+'2-րդ խումբ'!$F$6</f>
        <v>105600.00000000001</v>
      </c>
      <c r="G97" s="303">
        <f>+տարիքային!G97+'2-րդ խումբ'!$F$6</f>
        <v>105600.00000000001</v>
      </c>
      <c r="H97" s="303">
        <f>+տարիքային!H97+'2-րդ խումբ'!$F$6</f>
        <v>105600.00000000001</v>
      </c>
      <c r="I97" s="303">
        <f>+տարիքային!I97+'2-րդ խումբ'!$F$6</f>
        <v>158304.00000000003</v>
      </c>
      <c r="J97" s="303">
        <f>+տարիքային!J97+'2-րդ խումբ'!$F$6</f>
        <v>165120.00000000003</v>
      </c>
    </row>
    <row r="98" spans="1:10" x14ac:dyDescent="0.4">
      <c r="A98" s="299">
        <v>72</v>
      </c>
      <c r="B98" s="300">
        <f t="shared" si="4"/>
        <v>1.9400000000000004</v>
      </c>
      <c r="C98" s="301">
        <f t="shared" si="3"/>
        <v>1.3</v>
      </c>
      <c r="D98" s="7">
        <v>1</v>
      </c>
      <c r="E98" s="7">
        <v>107370</v>
      </c>
      <c r="F98" s="303">
        <f>+տարիքային!F98+'2-րդ խումբ'!$F$6</f>
        <v>107370.00000000001</v>
      </c>
      <c r="G98" s="303">
        <f>+տարիքային!G98+'2-րդ խումբ'!$F$6</f>
        <v>107370.00000000001</v>
      </c>
      <c r="H98" s="303">
        <f>+տարիքային!H98+'2-րդ խումբ'!$F$6</f>
        <v>107370.00000000001</v>
      </c>
      <c r="I98" s="303">
        <f>+տարիքային!I98+'2-րդ խումբ'!$F$6</f>
        <v>161496.00000000003</v>
      </c>
      <c r="J98" s="303">
        <f>+տարիքային!J98+'2-րդ խումբ'!$F$6</f>
        <v>168480.00000000003</v>
      </c>
    </row>
    <row r="99" spans="1:10" x14ac:dyDescent="0.4">
      <c r="A99" s="299">
        <v>73</v>
      </c>
      <c r="B99" s="300">
        <f t="shared" si="4"/>
        <v>1.9600000000000004</v>
      </c>
      <c r="C99" s="301">
        <f t="shared" si="3"/>
        <v>1.3</v>
      </c>
      <c r="D99" s="7">
        <v>2</v>
      </c>
      <c r="E99" s="7">
        <v>109160</v>
      </c>
      <c r="F99" s="303">
        <f>+տարիքային!F99+'2-րդ խումբ'!$F$6</f>
        <v>109160.00000000001</v>
      </c>
      <c r="G99" s="303">
        <f>+տարիքային!G99+'2-րդ խումբ'!$F$6</f>
        <v>109160.00000000001</v>
      </c>
      <c r="H99" s="303">
        <f>+տարիքային!H99+'2-րդ խումբ'!$F$6</f>
        <v>109160.00000000001</v>
      </c>
      <c r="I99" s="303">
        <f>+տարիքային!I99+'2-րդ խումբ'!$F$6</f>
        <v>164726.00000000003</v>
      </c>
      <c r="J99" s="303">
        <f>+տարիքային!J99+'2-րդ խումբ'!$F$6</f>
        <v>171880.00000000003</v>
      </c>
    </row>
    <row r="100" spans="1:10" x14ac:dyDescent="0.4">
      <c r="A100" s="299">
        <v>74</v>
      </c>
      <c r="B100" s="300">
        <f t="shared" si="4"/>
        <v>1.9800000000000004</v>
      </c>
      <c r="C100" s="301">
        <f t="shared" si="3"/>
        <v>1.3</v>
      </c>
      <c r="D100" s="7">
        <v>1</v>
      </c>
      <c r="E100" s="7">
        <v>110970</v>
      </c>
      <c r="F100" s="303">
        <f>+տարիքային!F100+'2-րդ խումբ'!$F$6</f>
        <v>110970.00000000001</v>
      </c>
      <c r="G100" s="303">
        <f>+տարիքային!G100+'2-րդ խումբ'!$F$6</f>
        <v>110970.00000000001</v>
      </c>
      <c r="H100" s="303">
        <f>+տարիքային!H100+'2-րդ խումբ'!$F$6</f>
        <v>110970.00000000001</v>
      </c>
      <c r="I100" s="303">
        <f>+տարիքային!I100+'2-րդ խումբ'!$F$6</f>
        <v>167994.00000000003</v>
      </c>
      <c r="J100" s="303">
        <f>+տարիքային!J100+'2-րդ խումբ'!$F$6</f>
        <v>175320.00000000003</v>
      </c>
    </row>
    <row r="101" spans="1:10" x14ac:dyDescent="0.4">
      <c r="A101" s="299">
        <v>79</v>
      </c>
      <c r="B101" s="300">
        <v>2</v>
      </c>
      <c r="C101" s="301">
        <f t="shared" si="3"/>
        <v>1.3</v>
      </c>
      <c r="D101" s="7">
        <v>1</v>
      </c>
      <c r="E101" s="7">
        <v>116800</v>
      </c>
      <c r="F101" s="303">
        <f>տարիքային!F105+'2-րդ խումբ'!$F$6</f>
        <v>116800</v>
      </c>
      <c r="G101" s="303">
        <f>տարիքային!G105+'2-րդ խումբ'!$F$6</f>
        <v>116800</v>
      </c>
      <c r="H101" s="303">
        <f>տարիքային!H105+'2-րդ խումբ'!$F$6</f>
        <v>116800</v>
      </c>
      <c r="I101" s="303">
        <f>տարիքային!I105+'2-րդ խումբ'!$F$6</f>
        <v>178900</v>
      </c>
      <c r="J101" s="303">
        <f>տարիքային!J105+'2-րդ խումբ'!$F$6</f>
        <v>186800</v>
      </c>
    </row>
    <row r="102" spans="1:10" x14ac:dyDescent="0.4">
      <c r="A102" s="299">
        <v>82</v>
      </c>
      <c r="B102" s="300">
        <v>2</v>
      </c>
      <c r="C102" s="301">
        <f t="shared" si="3"/>
        <v>1.3</v>
      </c>
      <c r="D102" s="7">
        <v>1</v>
      </c>
      <c r="E102" s="7">
        <v>119800</v>
      </c>
      <c r="F102" s="303">
        <f>տարիքային!F108+'2-րդ խումբ'!$F$6</f>
        <v>119800</v>
      </c>
      <c r="G102" s="303">
        <f>տարիքային!G108+'2-րդ խումբ'!$F$6</f>
        <v>119800</v>
      </c>
      <c r="H102" s="303">
        <f>տարիքային!H108+'2-րդ խումբ'!$F$6</f>
        <v>119800</v>
      </c>
      <c r="I102" s="303">
        <f>տարիքային!I108+'2-րդ խումբ'!$F$6</f>
        <v>184600</v>
      </c>
      <c r="J102" s="303">
        <f>տարիքային!J108+'2-րդ խումբ'!$F$6</f>
        <v>192800</v>
      </c>
    </row>
    <row r="103" spans="1:10" x14ac:dyDescent="0.4">
      <c r="A103" s="299">
        <v>85</v>
      </c>
      <c r="B103" s="300">
        <v>2</v>
      </c>
      <c r="C103" s="301">
        <f t="shared" si="3"/>
        <v>1.3</v>
      </c>
      <c r="D103" s="7">
        <v>2</v>
      </c>
      <c r="E103" s="7">
        <v>122800</v>
      </c>
      <c r="F103" s="303">
        <v>122800</v>
      </c>
      <c r="G103" s="303">
        <v>122801</v>
      </c>
      <c r="H103" s="303">
        <v>122802</v>
      </c>
      <c r="I103" s="303">
        <v>122803</v>
      </c>
      <c r="J103" s="303">
        <v>122804</v>
      </c>
    </row>
    <row r="104" spans="1:10" x14ac:dyDescent="0.4">
      <c r="A104" s="299">
        <v>92</v>
      </c>
      <c r="B104" s="300">
        <v>2</v>
      </c>
      <c r="C104" s="301">
        <f t="shared" si="3"/>
        <v>1.3</v>
      </c>
      <c r="D104" s="7">
        <v>1</v>
      </c>
      <c r="E104" s="7">
        <v>129800</v>
      </c>
      <c r="F104" s="303">
        <f>տարիքային!F118+'2-րդ խումբ'!$F$6</f>
        <v>129800</v>
      </c>
      <c r="G104" s="303">
        <f>տարիքային!G118+'2-րդ խումբ'!$F$6</f>
        <v>129800</v>
      </c>
      <c r="H104" s="303">
        <f>տարիքային!H118+'2-րդ խումբ'!$F$6</f>
        <v>129800</v>
      </c>
      <c r="I104" s="303">
        <f>տարիքային!I118+'2-րդ խումբ'!$F$6</f>
        <v>203600</v>
      </c>
      <c r="J104" s="303">
        <f>տարիքային!J118+'2-րդ խումբ'!$F$6</f>
        <v>212800</v>
      </c>
    </row>
    <row r="105" spans="1:10" x14ac:dyDescent="0.4">
      <c r="A105" s="299">
        <v>94</v>
      </c>
      <c r="B105" s="300">
        <v>2</v>
      </c>
      <c r="C105" s="301">
        <f t="shared" si="3"/>
        <v>1.3</v>
      </c>
      <c r="D105" s="7">
        <v>1</v>
      </c>
      <c r="E105" s="7">
        <v>131800</v>
      </c>
      <c r="F105" s="303">
        <f>տարիքային!F120+'2-րդ խումբ'!$F$6</f>
        <v>131800</v>
      </c>
      <c r="G105" s="303">
        <f>տարիքային!G120+'2-րդ խումբ'!$F$6</f>
        <v>131800</v>
      </c>
      <c r="H105" s="303">
        <f>տարիքային!H120+'2-րդ խումբ'!$F$6</f>
        <v>131800</v>
      </c>
      <c r="I105" s="303">
        <f>տարիքային!I120+'2-րդ խումբ'!$F$6</f>
        <v>207400</v>
      </c>
      <c r="J105" s="303">
        <f>տարիքային!J120+'2-րդ խումբ'!$F$6</f>
        <v>216800</v>
      </c>
    </row>
    <row r="106" spans="1:10" x14ac:dyDescent="0.4">
      <c r="A106" s="299">
        <v>96</v>
      </c>
      <c r="B106" s="300">
        <v>2</v>
      </c>
      <c r="C106" s="301">
        <f t="shared" si="3"/>
        <v>1.3</v>
      </c>
      <c r="D106" s="7">
        <v>1</v>
      </c>
      <c r="E106" s="7">
        <v>133800</v>
      </c>
      <c r="F106" s="303">
        <f>տարիքային!F122+'2-րդ խումբ'!$F$6</f>
        <v>133800</v>
      </c>
      <c r="G106" s="303">
        <f>տարիքային!G122+'2-րդ խումբ'!$F$6</f>
        <v>133800</v>
      </c>
      <c r="H106" s="303">
        <f>տարիքային!H122+'2-րդ խումբ'!$F$6</f>
        <v>133800</v>
      </c>
      <c r="I106" s="303">
        <f>տարիքային!I122+'2-րդ խումբ'!$F$6</f>
        <v>211200</v>
      </c>
      <c r="J106" s="303">
        <f>տարիքային!J122+'2-րդ խումբ'!$F$6</f>
        <v>220800</v>
      </c>
    </row>
    <row r="107" spans="1:10" x14ac:dyDescent="0.4">
      <c r="A107" s="299">
        <v>104</v>
      </c>
      <c r="B107" s="300">
        <v>2</v>
      </c>
      <c r="C107" s="301">
        <f t="shared" si="3"/>
        <v>1.3</v>
      </c>
      <c r="D107" s="7">
        <v>2</v>
      </c>
      <c r="E107" s="7">
        <v>141800</v>
      </c>
      <c r="F107" s="303">
        <f>+տարիքային!F130+'2-րդ խումբ'!$F$6</f>
        <v>141800</v>
      </c>
      <c r="G107" s="303">
        <f>+տարիքային!G130+'2-րդ խումբ'!$F$6</f>
        <v>141800</v>
      </c>
      <c r="H107" s="303">
        <f>+տարիքային!H130+'2-րդ խումբ'!$F$6</f>
        <v>141800</v>
      </c>
      <c r="I107" s="303">
        <f>+տարիքային!I130+'2-րդ խումբ'!$F$6</f>
        <v>226400</v>
      </c>
      <c r="J107" s="303">
        <f>+տարիքային!J130+'2-րդ խումբ'!$F$6</f>
        <v>236800</v>
      </c>
    </row>
    <row r="108" spans="1:10" x14ac:dyDescent="0.4">
      <c r="A108" s="299">
        <v>108</v>
      </c>
      <c r="B108" s="300">
        <v>2</v>
      </c>
      <c r="C108" s="301">
        <f t="shared" si="3"/>
        <v>1.3</v>
      </c>
      <c r="D108" s="7">
        <v>1</v>
      </c>
      <c r="E108" s="7">
        <v>145800</v>
      </c>
      <c r="F108" s="303">
        <f>+տարիքային!F134+'2-րդ խումբ'!$F$6</f>
        <v>147076</v>
      </c>
      <c r="G108" s="303">
        <f>+տարիքային!G134+'2-րդ խումբ'!$F$6</f>
        <v>147076</v>
      </c>
      <c r="H108" s="303">
        <f>+տարիքային!H134+'2-րդ խումբ'!$F$6</f>
        <v>147076</v>
      </c>
      <c r="I108" s="303">
        <f>+տարիքային!I134+'2-րդ խումբ'!$F$6</f>
        <v>234000</v>
      </c>
      <c r="J108" s="303">
        <f>+տարիքային!J134+'2-րդ խումբ'!$F$6</f>
        <v>244800</v>
      </c>
    </row>
    <row r="109" spans="1:10" x14ac:dyDescent="0.4">
      <c r="A109" s="299">
        <v>114</v>
      </c>
      <c r="B109" s="300">
        <v>2</v>
      </c>
      <c r="C109" s="301">
        <f t="shared" si="3"/>
        <v>1.3</v>
      </c>
      <c r="D109" s="7">
        <v>1</v>
      </c>
      <c r="E109" s="7">
        <v>158214</v>
      </c>
      <c r="F109" s="303">
        <f>տարիքային!F140+'2-րդ խումբ'!$F$6</f>
        <v>160414</v>
      </c>
      <c r="G109" s="303">
        <f>տարիքային!G140+'2-րդ խումբ'!$F$6</f>
        <v>160414</v>
      </c>
      <c r="H109" s="303">
        <f>տարիքային!H140+'2-րդ խումբ'!$F$6</f>
        <v>160414</v>
      </c>
      <c r="I109" s="303">
        <f>տարիքային!I140+'2-րդ խումբ'!$F$6</f>
        <v>245400</v>
      </c>
      <c r="J109" s="303">
        <f>տարիքային!J140+'2-րդ խումբ'!$F$6</f>
        <v>256800</v>
      </c>
    </row>
    <row r="110" spans="1:10" x14ac:dyDescent="0.4">
      <c r="A110" s="299">
        <v>116</v>
      </c>
      <c r="B110" s="300">
        <v>2</v>
      </c>
      <c r="C110" s="301">
        <f t="shared" si="3"/>
        <v>1.3</v>
      </c>
      <c r="D110" s="7">
        <v>1</v>
      </c>
      <c r="E110" s="7">
        <v>153800</v>
      </c>
      <c r="F110" s="303">
        <f>տարիքային!F142+'2-րդ խումբ'!$F$6</f>
        <v>162203</v>
      </c>
      <c r="G110" s="303">
        <f>տարիքային!G142+'2-րդ խումբ'!$F$6</f>
        <v>162203</v>
      </c>
      <c r="H110" s="303">
        <f>տարիքային!H142+'2-րդ խումբ'!$F$6</f>
        <v>162203</v>
      </c>
      <c r="I110" s="303">
        <f>տարիքային!I142+'2-րդ խումբ'!$F$6</f>
        <v>249200</v>
      </c>
      <c r="J110" s="303">
        <f>տարիքային!J142+'2-րդ խումբ'!$F$6</f>
        <v>260800</v>
      </c>
    </row>
    <row r="111" spans="1:10" x14ac:dyDescent="0.4">
      <c r="A111" s="299">
        <v>125</v>
      </c>
      <c r="B111" s="300">
        <v>2</v>
      </c>
      <c r="C111" s="301">
        <f t="shared" si="3"/>
        <v>1.3</v>
      </c>
      <c r="D111" s="7">
        <v>1</v>
      </c>
      <c r="E111" s="7">
        <v>184350</v>
      </c>
      <c r="F111" s="303">
        <f>տարիքային!F151+'2-րդ խումբ'!$F$6</f>
        <v>181163.5</v>
      </c>
      <c r="G111" s="303">
        <f>տարիքային!G151+'2-րդ խումբ'!$F$6</f>
        <v>181163.5</v>
      </c>
      <c r="H111" s="303">
        <f>տարիքային!H151+'2-րդ խումբ'!$F$6</f>
        <v>181163.5</v>
      </c>
      <c r="I111" s="303">
        <f>տարիքային!I151+'2-րդ խումբ'!$F$6</f>
        <v>266300</v>
      </c>
      <c r="J111" s="303">
        <f>տարիքային!J151+'2-րդ խումբ'!$F$6</f>
        <v>278800</v>
      </c>
    </row>
    <row r="112" spans="1:10" x14ac:dyDescent="0.4">
      <c r="A112" s="299">
        <v>155</v>
      </c>
      <c r="B112" s="300">
        <v>2</v>
      </c>
      <c r="C112" s="301">
        <f t="shared" si="3"/>
        <v>1.3</v>
      </c>
      <c r="D112" s="7">
        <v>1</v>
      </c>
      <c r="E112" s="7">
        <v>266700</v>
      </c>
      <c r="F112" s="303">
        <f>տարիքային!F175+'2-րդ խումբ'!$F$6</f>
        <v>268900</v>
      </c>
      <c r="G112" s="303">
        <f>տարիքային!G175+'2-րդ խումբ'!$F$6</f>
        <v>268900</v>
      </c>
      <c r="H112" s="303">
        <f>տարիքային!H175+'2-րդ խումբ'!$F$6</f>
        <v>268900</v>
      </c>
      <c r="I112" s="303">
        <f>տարիքային!I175+'2-րդ խումբ'!$F$6</f>
        <v>323300</v>
      </c>
      <c r="J112" s="303">
        <f>տարիքային!J175+'2-րդ խումբ'!$F$6</f>
        <v>338800</v>
      </c>
    </row>
    <row r="113" spans="1:10" x14ac:dyDescent="0.4">
      <c r="A113" s="299">
        <v>179</v>
      </c>
      <c r="B113" s="300">
        <v>2</v>
      </c>
      <c r="C113" s="301">
        <f t="shared" si="3"/>
        <v>1.3</v>
      </c>
      <c r="D113" s="7">
        <v>1</v>
      </c>
      <c r="E113" s="7">
        <v>344244</v>
      </c>
      <c r="F113" s="303">
        <f>+E113</f>
        <v>344244</v>
      </c>
      <c r="G113" s="303">
        <f>+F113</f>
        <v>344244</v>
      </c>
      <c r="H113" s="303">
        <f>+G113</f>
        <v>344244</v>
      </c>
      <c r="I113" s="303">
        <f>+H113</f>
        <v>344244</v>
      </c>
      <c r="J113" s="303">
        <f>+I113</f>
        <v>344244</v>
      </c>
    </row>
    <row r="114" spans="1:10" x14ac:dyDescent="0.3">
      <c r="D114" s="305">
        <f>SUM(D27:D113)</f>
        <v>39162</v>
      </c>
      <c r="E114" s="389">
        <f t="shared" ref="E114:J114" si="5">+SUMPRODUCT($D$27:$D$113,E27:E113)/$D$114</f>
        <v>51493.043715846994</v>
      </c>
      <c r="F114" s="389">
        <f t="shared" si="5"/>
        <v>51521.923305755583</v>
      </c>
      <c r="G114" s="389">
        <f t="shared" si="5"/>
        <v>51521.923356825493</v>
      </c>
      <c r="H114" s="389">
        <f t="shared" si="5"/>
        <v>51521.92340789541</v>
      </c>
      <c r="I114" s="389">
        <f t="shared" si="5"/>
        <v>61539.285646800468</v>
      </c>
      <c r="J114" s="389">
        <f t="shared" si="5"/>
        <v>63348.263418620088</v>
      </c>
    </row>
    <row r="115" spans="1:10" x14ac:dyDescent="0.3">
      <c r="D115" s="214"/>
    </row>
    <row r="128" spans="1:10" x14ac:dyDescent="0.3">
      <c r="D128" s="5">
        <v>1</v>
      </c>
      <c r="E128" s="11">
        <v>141800</v>
      </c>
    </row>
    <row r="132" spans="4:5" x14ac:dyDescent="0.3">
      <c r="D132" s="5">
        <v>1</v>
      </c>
      <c r="E132" s="11">
        <v>145800</v>
      </c>
    </row>
    <row r="138" spans="4:5" x14ac:dyDescent="0.3">
      <c r="D138" s="5">
        <v>1</v>
      </c>
      <c r="E138" s="11">
        <v>158214</v>
      </c>
    </row>
    <row r="140" spans="4:5" x14ac:dyDescent="0.3">
      <c r="D140" s="5">
        <v>1</v>
      </c>
      <c r="E140" s="11">
        <v>153800</v>
      </c>
    </row>
    <row r="149" spans="4:5" x14ac:dyDescent="0.3">
      <c r="D149" s="5">
        <v>1</v>
      </c>
      <c r="E149" s="11">
        <v>184350</v>
      </c>
    </row>
    <row r="176" spans="4:5" x14ac:dyDescent="0.3">
      <c r="D176" s="5">
        <v>1</v>
      </c>
      <c r="E176" s="11">
        <v>266700</v>
      </c>
    </row>
    <row r="186" spans="4:5" x14ac:dyDescent="0.3">
      <c r="D186" s="5">
        <v>1</v>
      </c>
      <c r="E186" s="11">
        <v>344244</v>
      </c>
    </row>
  </sheetData>
  <mergeCells count="1">
    <mergeCell ref="D25:E25"/>
  </mergeCells>
  <pageMargins left="0" right="0" top="0" bottom="0" header="0.31496062992126" footer="0.31496062992126"/>
  <pageSetup paperSize="9"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5"/>
  <sheetViews>
    <sheetView zoomScaleNormal="100" workbookViewId="0">
      <selection activeCell="I3" sqref="I3"/>
    </sheetView>
  </sheetViews>
  <sheetFormatPr defaultColWidth="8.88671875" defaultRowHeight="17.399999999999999" outlineLevelRow="1" x14ac:dyDescent="0.3"/>
  <cols>
    <col min="1" max="1" width="7.6640625" style="5" customWidth="1"/>
    <col min="2" max="2" width="7.5546875" style="5" bestFit="1" customWidth="1"/>
    <col min="3" max="3" width="7.6640625" style="5" bestFit="1" customWidth="1"/>
    <col min="4" max="4" width="16.109375" style="5" bestFit="1" customWidth="1"/>
    <col min="5" max="5" width="13.109375" style="5" bestFit="1" customWidth="1"/>
    <col min="6" max="9" width="13" style="5" bestFit="1" customWidth="1"/>
    <col min="10" max="10" width="11.88671875" style="5" bestFit="1" customWidth="1"/>
    <col min="11" max="16384" width="8.88671875" style="5"/>
  </cols>
  <sheetData>
    <row r="1" spans="1:10" ht="18" x14ac:dyDescent="0.3">
      <c r="D1" s="9"/>
      <c r="E1" s="309">
        <v>2023</v>
      </c>
      <c r="F1" s="314">
        <v>2024</v>
      </c>
      <c r="G1" s="314">
        <v>2025</v>
      </c>
      <c r="H1" s="314">
        <v>2026</v>
      </c>
      <c r="I1" s="314">
        <v>2027</v>
      </c>
    </row>
    <row r="2" spans="1:10" ht="18" x14ac:dyDescent="0.3">
      <c r="A2" s="350" t="s">
        <v>168</v>
      </c>
      <c r="B2" s="351">
        <f>+C2*10</f>
        <v>0.1</v>
      </c>
      <c r="C2" s="352">
        <v>0.01</v>
      </c>
      <c r="D2" s="9" t="s">
        <v>166</v>
      </c>
      <c r="E2" s="313">
        <f>+ընդհանուր!C14</f>
        <v>24000</v>
      </c>
      <c r="F2" s="313">
        <f>+ընդհանուր!E14</f>
        <v>24000</v>
      </c>
      <c r="G2" s="313">
        <f>+ընդհանուր!F14</f>
        <v>24000</v>
      </c>
      <c r="H2" s="313">
        <f>+ընդհանուր!G14</f>
        <v>24000</v>
      </c>
      <c r="I2" s="313">
        <f>+ընդհանուր!H14</f>
        <v>24000</v>
      </c>
    </row>
    <row r="3" spans="1:10" ht="18" x14ac:dyDescent="0.3">
      <c r="A3" s="350" t="s">
        <v>169</v>
      </c>
      <c r="B3" s="351">
        <v>0.03</v>
      </c>
      <c r="C3" s="352"/>
      <c r="D3" s="9" t="s">
        <v>167</v>
      </c>
      <c r="E3" s="313">
        <f>+ընդհանուր!C15</f>
        <v>36000</v>
      </c>
      <c r="F3" s="313">
        <f>+ընդհանուր!E15</f>
        <v>36000</v>
      </c>
      <c r="G3" s="313">
        <f>+ընդհանուր!F15</f>
        <v>36000</v>
      </c>
      <c r="H3" s="313">
        <f>+ընդհանուր!G15</f>
        <v>36000</v>
      </c>
      <c r="I3" s="313">
        <f>+ընդհանուր!H15</f>
        <v>37400</v>
      </c>
    </row>
    <row r="4" spans="1:10" ht="18" x14ac:dyDescent="0.3">
      <c r="A4" s="350" t="s">
        <v>197</v>
      </c>
      <c r="B4" s="352">
        <v>1.3</v>
      </c>
      <c r="C4" s="352"/>
      <c r="D4" s="9" t="s">
        <v>168</v>
      </c>
      <c r="E4" s="313">
        <f>+ընդհանուր!C26</f>
        <v>950</v>
      </c>
      <c r="F4" s="313">
        <f>+ընդհանուր!E26</f>
        <v>950</v>
      </c>
      <c r="G4" s="313">
        <f>+ընդհանուր!F26</f>
        <v>950</v>
      </c>
      <c r="H4" s="313">
        <f>+ընդհանուր!G26</f>
        <v>950</v>
      </c>
      <c r="I4" s="313">
        <f>+ընդհանուր!H26</f>
        <v>1000</v>
      </c>
    </row>
    <row r="5" spans="1:10" x14ac:dyDescent="0.3">
      <c r="D5" s="9" t="s">
        <v>169</v>
      </c>
      <c r="E5" s="313">
        <f>+ընդհանուր!C27</f>
        <v>500</v>
      </c>
      <c r="F5" s="313">
        <f>+ընդհանուր!E27</f>
        <v>500</v>
      </c>
      <c r="G5" s="313">
        <f>+ընդհանուր!F27</f>
        <v>500</v>
      </c>
      <c r="H5" s="313">
        <f>+ընդհանուր!G27</f>
        <v>950</v>
      </c>
      <c r="I5" s="313">
        <f>+ընդհանուր!H27</f>
        <v>1000</v>
      </c>
    </row>
    <row r="7" spans="1:10" x14ac:dyDescent="0.3">
      <c r="E7" s="294"/>
      <c r="F7" s="344"/>
      <c r="G7" s="344"/>
      <c r="H7" s="344"/>
      <c r="I7" s="344"/>
      <c r="J7" s="295"/>
    </row>
    <row r="8" spans="1:10" ht="36" hidden="1" outlineLevel="1" x14ac:dyDescent="0.3">
      <c r="D8" s="342" t="s">
        <v>122</v>
      </c>
      <c r="E8" s="368" t="s">
        <v>287</v>
      </c>
      <c r="F8" s="309">
        <v>2023</v>
      </c>
      <c r="G8" s="314">
        <v>2024</v>
      </c>
      <c r="H8" s="314">
        <v>2025</v>
      </c>
      <c r="I8" s="314">
        <v>2026</v>
      </c>
      <c r="J8" s="314">
        <v>2027</v>
      </c>
    </row>
    <row r="9" spans="1:10" ht="18" hidden="1" outlineLevel="1" x14ac:dyDescent="0.4">
      <c r="B9" s="10"/>
      <c r="D9" s="343" t="s">
        <v>123</v>
      </c>
      <c r="E9" s="392"/>
      <c r="F9" s="311">
        <f>SUMPRODUCT(F$27:F96,$D$27:$D96)/SUM($D$27:$D96)</f>
        <v>46179.143999824686</v>
      </c>
      <c r="G9" s="315" t="e">
        <f>#REF!/#REF!</f>
        <v>#REF!</v>
      </c>
      <c r="H9" s="315" t="e">
        <f>#REF!/#REF!</f>
        <v>#REF!</v>
      </c>
      <c r="I9" s="315" t="e">
        <f>#REF!/#REF!</f>
        <v>#REF!</v>
      </c>
      <c r="J9" s="315" t="e">
        <f>#REF!/#REF!</f>
        <v>#REF!</v>
      </c>
    </row>
    <row r="10" spans="1:10" ht="18" hidden="1" outlineLevel="1" x14ac:dyDescent="0.4">
      <c r="D10" s="136" t="s">
        <v>115</v>
      </c>
      <c r="E10" s="136"/>
      <c r="F10" s="146">
        <f>SUMPRODUCT(F$27:F37,$D$27:$D37)/SUM($D$27:$D37)</f>
        <v>36000</v>
      </c>
      <c r="G10" s="140" t="e">
        <f>#REF!/#REF!</f>
        <v>#REF!</v>
      </c>
      <c r="H10" s="140" t="e">
        <f>#REF!/#REF!</f>
        <v>#REF!</v>
      </c>
      <c r="I10" s="140" t="e">
        <f>#REF!/#REF!</f>
        <v>#REF!</v>
      </c>
      <c r="J10" s="140" t="e">
        <f>#REF!/#REF!</f>
        <v>#REF!</v>
      </c>
    </row>
    <row r="11" spans="1:10" ht="18" hidden="1" outlineLevel="1" x14ac:dyDescent="0.4">
      <c r="D11" s="136" t="s">
        <v>116</v>
      </c>
      <c r="E11" s="136"/>
      <c r="F11" s="146">
        <f>SUMPRODUCT(F$27:F47,$D$27:$D47)/SUM($D$27:$D47)</f>
        <v>37687.074662285508</v>
      </c>
      <c r="G11" s="140" t="e">
        <f>#REF!/#REF!</f>
        <v>#REF!</v>
      </c>
      <c r="H11" s="140" t="e">
        <f>#REF!/#REF!</f>
        <v>#REF!</v>
      </c>
      <c r="I11" s="140" t="e">
        <f>#REF!/#REF!</f>
        <v>#REF!</v>
      </c>
      <c r="J11" s="140" t="e">
        <f>#REF!/#REF!</f>
        <v>#REF!</v>
      </c>
    </row>
    <row r="12" spans="1:10" ht="18" hidden="1" outlineLevel="1" x14ac:dyDescent="0.4">
      <c r="A12" s="296"/>
      <c r="D12" s="136" t="s">
        <v>117</v>
      </c>
      <c r="E12" s="136"/>
      <c r="F12" s="146">
        <f>SUMPRODUCT(F$27:F57,$D$27:$D57)/SUM($D$27:$D57)</f>
        <v>40625.192327657809</v>
      </c>
      <c r="G12" s="140" t="e">
        <f>#REF!/#REF!</f>
        <v>#REF!</v>
      </c>
      <c r="H12" s="140" t="e">
        <f>#REF!/#REF!</f>
        <v>#REF!</v>
      </c>
      <c r="I12" s="140" t="e">
        <f>#REF!/#REF!</f>
        <v>#REF!</v>
      </c>
      <c r="J12" s="140" t="e">
        <f>#REF!/#REF!</f>
        <v>#REF!</v>
      </c>
    </row>
    <row r="13" spans="1:10" ht="18" hidden="1" outlineLevel="1" x14ac:dyDescent="0.4">
      <c r="A13" s="296"/>
      <c r="D13" s="136" t="s">
        <v>118</v>
      </c>
      <c r="E13" s="136"/>
      <c r="F13" s="146">
        <f>SUMPRODUCT(F$27:F67,$D$27:$D67)/SUM($D$27:$D67)</f>
        <v>43186.861242458828</v>
      </c>
      <c r="G13" s="140" t="e">
        <f>#REF!/#REF!</f>
        <v>#REF!</v>
      </c>
      <c r="H13" s="140" t="e">
        <f>#REF!/#REF!</f>
        <v>#REF!</v>
      </c>
      <c r="I13" s="140" t="e">
        <f>#REF!/#REF!</f>
        <v>#REF!</v>
      </c>
      <c r="J13" s="140" t="e">
        <f>#REF!/#REF!</f>
        <v>#REF!</v>
      </c>
    </row>
    <row r="14" spans="1:10" ht="18" hidden="1" outlineLevel="1" x14ac:dyDescent="0.4">
      <c r="D14" s="136" t="s">
        <v>165</v>
      </c>
      <c r="E14" s="136"/>
      <c r="F14" s="146">
        <f>SUMPRODUCT(F$27:F96,$D$27:$D96)/SUM($D$27:$D96)</f>
        <v>46179.143999824686</v>
      </c>
      <c r="G14" s="140" t="e">
        <f>#REF!/#REF!</f>
        <v>#REF!</v>
      </c>
      <c r="H14" s="140" t="e">
        <f>#REF!/#REF!</f>
        <v>#REF!</v>
      </c>
      <c r="I14" s="140" t="e">
        <f>#REF!/#REF!</f>
        <v>#REF!</v>
      </c>
      <c r="J14" s="140" t="e">
        <f>#REF!/#REF!</f>
        <v>#REF!</v>
      </c>
    </row>
    <row r="15" spans="1:10" hidden="1" outlineLevel="1" x14ac:dyDescent="0.4">
      <c r="D15" s="2"/>
      <c r="E15" s="2"/>
      <c r="F15" s="2"/>
      <c r="G15" s="2"/>
      <c r="H15" s="2"/>
      <c r="I15" s="2"/>
      <c r="J15" s="2"/>
    </row>
    <row r="16" spans="1:10" ht="36" hidden="1" outlineLevel="1" x14ac:dyDescent="0.3">
      <c r="D16" s="342" t="s">
        <v>122</v>
      </c>
      <c r="E16" s="368" t="s">
        <v>287</v>
      </c>
      <c r="F16" s="309">
        <v>2023</v>
      </c>
      <c r="G16" s="314">
        <v>2024</v>
      </c>
      <c r="H16" s="314">
        <v>2025</v>
      </c>
      <c r="I16" s="314">
        <v>2026</v>
      </c>
      <c r="J16" s="314">
        <v>2027</v>
      </c>
    </row>
    <row r="17" spans="1:10" ht="18" hidden="1" outlineLevel="1" x14ac:dyDescent="0.4">
      <c r="D17" s="343" t="s">
        <v>194</v>
      </c>
      <c r="E17" s="392"/>
      <c r="F17" s="323">
        <f>+D105</f>
        <v>57288</v>
      </c>
      <c r="G17" s="315" t="e">
        <f>#REF!/#REF!</f>
        <v>#REF!</v>
      </c>
      <c r="H17" s="315" t="e">
        <f>#REF!/#REF!</f>
        <v>#REF!</v>
      </c>
      <c r="I17" s="315" t="e">
        <f>#REF!/#REF!</f>
        <v>#REF!</v>
      </c>
      <c r="J17" s="315" t="e">
        <f>#REF!/#REF!</f>
        <v>#REF!</v>
      </c>
    </row>
    <row r="18" spans="1:10" ht="18" hidden="1" outlineLevel="1" x14ac:dyDescent="0.4">
      <c r="D18" s="136" t="s">
        <v>115</v>
      </c>
      <c r="E18" s="136"/>
      <c r="F18" s="146">
        <f>SUMPRODUCT(F$27:F37,$D$27:$D37)/SUM($D$27:$D37)</f>
        <v>36000</v>
      </c>
      <c r="G18" s="140" t="e">
        <f>#REF!/#REF!</f>
        <v>#REF!</v>
      </c>
      <c r="H18" s="140" t="e">
        <f>#REF!/#REF!</f>
        <v>#REF!</v>
      </c>
      <c r="I18" s="140" t="e">
        <f>#REF!/#REF!</f>
        <v>#REF!</v>
      </c>
      <c r="J18" s="140" t="e">
        <f>#REF!/#REF!</f>
        <v>#REF!</v>
      </c>
    </row>
    <row r="19" spans="1:10" ht="18" hidden="1" outlineLevel="1" x14ac:dyDescent="0.4">
      <c r="D19" s="136" t="s">
        <v>121</v>
      </c>
      <c r="E19" s="136"/>
      <c r="F19" s="146">
        <f>SUMPRODUCT(F38:F47,$D38:$D47)/SUM($D38:$D47)</f>
        <v>37942.880117727444</v>
      </c>
      <c r="G19" s="140" t="e">
        <f>#REF!/#REF!</f>
        <v>#REF!</v>
      </c>
      <c r="H19" s="140" t="e">
        <f>#REF!/#REF!</f>
        <v>#REF!</v>
      </c>
      <c r="I19" s="140" t="e">
        <f>#REF!/#REF!</f>
        <v>#REF!</v>
      </c>
      <c r="J19" s="140" t="e">
        <f>#REF!/#REF!</f>
        <v>#REF!</v>
      </c>
    </row>
    <row r="20" spans="1:10" ht="18" hidden="1" outlineLevel="1" x14ac:dyDescent="0.4">
      <c r="D20" s="136" t="s">
        <v>119</v>
      </c>
      <c r="E20" s="136"/>
      <c r="F20" s="146">
        <f>SUMPRODUCT(F48:F57,$D48:$D57)/SUM($D48:$D57)</f>
        <v>44499.773110255177</v>
      </c>
      <c r="G20" s="140" t="e">
        <f>#REF!/#REF!</f>
        <v>#REF!</v>
      </c>
      <c r="H20" s="140" t="e">
        <f>#REF!/#REF!</f>
        <v>#REF!</v>
      </c>
      <c r="I20" s="140" t="e">
        <f>#REF!/#REF!</f>
        <v>#REF!</v>
      </c>
      <c r="J20" s="140" t="e">
        <f>#REF!/#REF!</f>
        <v>#REF!</v>
      </c>
    </row>
    <row r="21" spans="1:10" ht="18" hidden="1" outlineLevel="1" x14ac:dyDescent="0.4">
      <c r="D21" s="136" t="s">
        <v>120</v>
      </c>
      <c r="E21" s="136"/>
      <c r="F21" s="146">
        <f>SUMPRODUCT(F58:F67,$D58:$D67)/SUM($D58:$D67)</f>
        <v>52554.361237661353</v>
      </c>
      <c r="G21" s="140" t="e">
        <f>#REF!/#REF!</f>
        <v>#REF!</v>
      </c>
      <c r="H21" s="140" t="e">
        <f>#REF!/#REF!</f>
        <v>#REF!</v>
      </c>
      <c r="I21" s="140" t="e">
        <f>#REF!/#REF!</f>
        <v>#REF!</v>
      </c>
      <c r="J21" s="140" t="e">
        <f>#REF!/#REF!</f>
        <v>#REF!</v>
      </c>
    </row>
    <row r="22" spans="1:10" ht="18" hidden="1" outlineLevel="1" x14ac:dyDescent="0.4">
      <c r="D22" s="136" t="s">
        <v>164</v>
      </c>
      <c r="E22" s="136"/>
      <c r="F22" s="146">
        <f>SUMPRODUCT(F68:F96,$D68:$D96)/SUM($D68:$D96)</f>
        <v>64586.034823219663</v>
      </c>
      <c r="G22" s="140" t="e">
        <f>#REF!/#REF!</f>
        <v>#REF!</v>
      </c>
      <c r="H22" s="140" t="e">
        <f>#REF!/#REF!</f>
        <v>#REF!</v>
      </c>
      <c r="I22" s="140" t="e">
        <f>#REF!/#REF!</f>
        <v>#REF!</v>
      </c>
      <c r="J22" s="140" t="e">
        <f>#REF!/#REF!</f>
        <v>#REF!</v>
      </c>
    </row>
    <row r="23" spans="1:10" ht="18" hidden="1" outlineLevel="1" x14ac:dyDescent="0.4">
      <c r="D23" s="136" t="s">
        <v>125</v>
      </c>
      <c r="E23" s="136"/>
      <c r="F23" s="146">
        <f>SUMPRODUCT(F94:F96,$D94:$D96)/SUM($D94:$D96)</f>
        <v>144984.58333333334</v>
      </c>
      <c r="G23" s="140" t="e">
        <f>#REF!/#REF!</f>
        <v>#REF!</v>
      </c>
      <c r="H23" s="140" t="e">
        <f>#REF!/#REF!</f>
        <v>#REF!</v>
      </c>
      <c r="I23" s="140" t="e">
        <f>#REF!/#REF!</f>
        <v>#REF!</v>
      </c>
      <c r="J23" s="140" t="e">
        <f>#REF!/#REF!</f>
        <v>#REF!</v>
      </c>
    </row>
    <row r="24" spans="1:10" collapsed="1" x14ac:dyDescent="0.3">
      <c r="D24" s="214"/>
      <c r="E24" s="214" t="s">
        <v>286</v>
      </c>
      <c r="F24" s="297">
        <f>+ընդհանուր!E46</f>
        <v>1</v>
      </c>
      <c r="G24" s="297">
        <f>+ընդհանուր!F46</f>
        <v>1</v>
      </c>
      <c r="H24" s="297">
        <f>+ընդհանուր!G46</f>
        <v>0.998</v>
      </c>
      <c r="I24" s="297">
        <f>+ընդհանուր!H46</f>
        <v>0.996</v>
      </c>
      <c r="J24" s="297"/>
    </row>
    <row r="25" spans="1:10" ht="18" x14ac:dyDescent="0.3">
      <c r="A25" s="9"/>
      <c r="B25" s="254"/>
      <c r="C25" s="254"/>
      <c r="D25" s="651" t="s">
        <v>6</v>
      </c>
      <c r="E25" s="652"/>
      <c r="F25" s="309">
        <v>2023</v>
      </c>
      <c r="G25" s="314">
        <v>2024</v>
      </c>
      <c r="H25" s="314">
        <v>2025</v>
      </c>
      <c r="I25" s="314">
        <v>2026</v>
      </c>
      <c r="J25" s="314">
        <v>2027</v>
      </c>
    </row>
    <row r="26" spans="1:10" x14ac:dyDescent="0.3">
      <c r="A26" s="134" t="s">
        <v>0</v>
      </c>
      <c r="B26" s="134" t="s">
        <v>172</v>
      </c>
      <c r="C26" s="134" t="s">
        <v>171</v>
      </c>
      <c r="D26" s="134" t="s">
        <v>1</v>
      </c>
      <c r="E26" s="292" t="s">
        <v>2</v>
      </c>
      <c r="F26" s="266"/>
      <c r="G26" s="316"/>
      <c r="H26" s="316"/>
      <c r="I26" s="316"/>
      <c r="J26" s="316"/>
    </row>
    <row r="27" spans="1:10" x14ac:dyDescent="0.4">
      <c r="A27" s="299">
        <v>0</v>
      </c>
      <c r="B27" s="300">
        <v>0</v>
      </c>
      <c r="C27" s="301">
        <f>IF(A27&lt;=10,$C$2*A27,IF($B$2+(A27-10)*$B$3&gt;$B$4,$B$4,$B$2+(A27-10)*$B$3))</f>
        <v>0</v>
      </c>
      <c r="D27" s="345">
        <v>14</v>
      </c>
      <c r="E27" s="345">
        <v>36000</v>
      </c>
      <c r="F27" s="345">
        <f>+տարիքային!F27</f>
        <v>36000</v>
      </c>
      <c r="G27" s="345">
        <f>+տարիքային!G27</f>
        <v>36000</v>
      </c>
      <c r="H27" s="345">
        <f>+տարիքային!H27</f>
        <v>36000</v>
      </c>
      <c r="I27" s="345">
        <f>+տարիքային!I27</f>
        <v>36000</v>
      </c>
      <c r="J27" s="345">
        <f>+տարիքային!J27</f>
        <v>37400</v>
      </c>
    </row>
    <row r="28" spans="1:10" x14ac:dyDescent="0.4">
      <c r="A28" s="299">
        <v>1</v>
      </c>
      <c r="B28" s="300">
        <v>0.1</v>
      </c>
      <c r="C28" s="301">
        <f t="shared" ref="C28:C91" si="0">IF(A28&lt;=10,$C$2*A28,IF($B$2+(A28-10)*$B$3&gt;$B$4,$B$4,$B$2+(A28-10)*$B$3))</f>
        <v>0.01</v>
      </c>
      <c r="D28" s="7">
        <v>2</v>
      </c>
      <c r="E28" s="7">
        <v>36000</v>
      </c>
      <c r="F28" s="345">
        <f>+տարիքային!F28</f>
        <v>36000</v>
      </c>
      <c r="G28" s="345">
        <f>+տարիքային!G28</f>
        <v>36000</v>
      </c>
      <c r="H28" s="345">
        <f>+տարիքային!H28</f>
        <v>36000</v>
      </c>
      <c r="I28" s="345">
        <f>+տարիքային!I28</f>
        <v>36000</v>
      </c>
      <c r="J28" s="345">
        <f>+տարիքային!J28</f>
        <v>37400</v>
      </c>
    </row>
    <row r="29" spans="1:10" x14ac:dyDescent="0.4">
      <c r="A29" s="299">
        <v>2</v>
      </c>
      <c r="B29" s="300">
        <v>0.2</v>
      </c>
      <c r="C29" s="301">
        <f t="shared" si="0"/>
        <v>0.02</v>
      </c>
      <c r="D29" s="7">
        <v>9</v>
      </c>
      <c r="E29" s="7">
        <v>36000</v>
      </c>
      <c r="F29" s="345">
        <f>+տարիքային!F29</f>
        <v>36000</v>
      </c>
      <c r="G29" s="345">
        <f>+տարիքային!G29</f>
        <v>36000</v>
      </c>
      <c r="H29" s="345">
        <f>+տարիքային!H29</f>
        <v>36000</v>
      </c>
      <c r="I29" s="345">
        <f>+տարիքային!I29</f>
        <v>36000</v>
      </c>
      <c r="J29" s="345">
        <f>+տարիքային!J29</f>
        <v>37400</v>
      </c>
    </row>
    <row r="30" spans="1:10" x14ac:dyDescent="0.4">
      <c r="A30" s="299">
        <v>3</v>
      </c>
      <c r="B30" s="300">
        <v>0.3</v>
      </c>
      <c r="C30" s="301">
        <f t="shared" si="0"/>
        <v>0.03</v>
      </c>
      <c r="D30" s="7">
        <v>15</v>
      </c>
      <c r="E30" s="7">
        <v>36000</v>
      </c>
      <c r="F30" s="345">
        <f>+տարիքային!F30</f>
        <v>36000</v>
      </c>
      <c r="G30" s="345">
        <f>+տարիքային!G30</f>
        <v>36000</v>
      </c>
      <c r="H30" s="345">
        <f>+տարիքային!H30</f>
        <v>36000</v>
      </c>
      <c r="I30" s="345">
        <f>+տարիքային!I30</f>
        <v>36000</v>
      </c>
      <c r="J30" s="345">
        <f>+տարիքային!J30</f>
        <v>37400</v>
      </c>
    </row>
    <row r="31" spans="1:10" x14ac:dyDescent="0.4">
      <c r="A31" s="299">
        <v>4</v>
      </c>
      <c r="B31" s="300">
        <v>0.4</v>
      </c>
      <c r="C31" s="301">
        <f t="shared" si="0"/>
        <v>0.04</v>
      </c>
      <c r="D31" s="7">
        <v>36</v>
      </c>
      <c r="E31" s="7">
        <v>36000</v>
      </c>
      <c r="F31" s="345">
        <f>+տարիքային!F31</f>
        <v>36000</v>
      </c>
      <c r="G31" s="345">
        <f>+տարիքային!G31</f>
        <v>36000</v>
      </c>
      <c r="H31" s="345">
        <f>+տարիքային!H31</f>
        <v>36000</v>
      </c>
      <c r="I31" s="345">
        <f>+տարիքային!I31</f>
        <v>36000</v>
      </c>
      <c r="J31" s="345">
        <f>+տարիքային!J31</f>
        <v>37400</v>
      </c>
    </row>
    <row r="32" spans="1:10" x14ac:dyDescent="0.4">
      <c r="A32" s="299">
        <v>5</v>
      </c>
      <c r="B32" s="300">
        <v>0.5</v>
      </c>
      <c r="C32" s="301">
        <f t="shared" si="0"/>
        <v>0.05</v>
      </c>
      <c r="D32" s="7">
        <v>156</v>
      </c>
      <c r="E32" s="7">
        <v>36000</v>
      </c>
      <c r="F32" s="345">
        <f>+տարիքային!F32</f>
        <v>36000</v>
      </c>
      <c r="G32" s="345">
        <f>+տարիքային!G32</f>
        <v>36000</v>
      </c>
      <c r="H32" s="345">
        <f>+տարիքային!H32</f>
        <v>36000</v>
      </c>
      <c r="I32" s="345">
        <f>+տարիքային!I32</f>
        <v>36000</v>
      </c>
      <c r="J32" s="345">
        <f>+տարիքային!J32</f>
        <v>37400</v>
      </c>
    </row>
    <row r="33" spans="1:10" x14ac:dyDescent="0.4">
      <c r="A33" s="299">
        <v>6</v>
      </c>
      <c r="B33" s="300">
        <v>0.6</v>
      </c>
      <c r="C33" s="301">
        <f t="shared" si="0"/>
        <v>0.06</v>
      </c>
      <c r="D33" s="7">
        <v>246</v>
      </c>
      <c r="E33" s="7">
        <v>36000</v>
      </c>
      <c r="F33" s="345">
        <f>+տարիքային!F33</f>
        <v>36000</v>
      </c>
      <c r="G33" s="345">
        <f>+տարիքային!G33</f>
        <v>36000</v>
      </c>
      <c r="H33" s="345">
        <f>+տարիքային!H33</f>
        <v>36000</v>
      </c>
      <c r="I33" s="345">
        <f>+տարիքային!I33</f>
        <v>36000</v>
      </c>
      <c r="J33" s="345">
        <f>+տարիքային!J33</f>
        <v>37400</v>
      </c>
    </row>
    <row r="34" spans="1:10" x14ac:dyDescent="0.4">
      <c r="A34" s="299">
        <v>7</v>
      </c>
      <c r="B34" s="300">
        <v>0.7</v>
      </c>
      <c r="C34" s="301">
        <f t="shared" si="0"/>
        <v>7.0000000000000007E-2</v>
      </c>
      <c r="D34" s="7">
        <v>343</v>
      </c>
      <c r="E34" s="7">
        <v>36000</v>
      </c>
      <c r="F34" s="345">
        <f>+տարիքային!F34</f>
        <v>36000</v>
      </c>
      <c r="G34" s="345">
        <f>+տարիքային!G34</f>
        <v>36000</v>
      </c>
      <c r="H34" s="345">
        <f>+տարիքային!H34</f>
        <v>36000</v>
      </c>
      <c r="I34" s="345">
        <f>+տարիքային!I34</f>
        <v>36000</v>
      </c>
      <c r="J34" s="345">
        <f>+տարիքային!J34</f>
        <v>37400</v>
      </c>
    </row>
    <row r="35" spans="1:10" x14ac:dyDescent="0.4">
      <c r="A35" s="299">
        <v>8</v>
      </c>
      <c r="B35" s="300">
        <v>0.8</v>
      </c>
      <c r="C35" s="301">
        <f t="shared" si="0"/>
        <v>0.08</v>
      </c>
      <c r="D35" s="7">
        <v>493</v>
      </c>
      <c r="E35" s="7">
        <v>36000</v>
      </c>
      <c r="F35" s="345">
        <f>+տարիքային!F35</f>
        <v>36000</v>
      </c>
      <c r="G35" s="345">
        <f>+տարիքային!G35</f>
        <v>36000</v>
      </c>
      <c r="H35" s="345">
        <f>+տարիքային!H35</f>
        <v>36000</v>
      </c>
      <c r="I35" s="345">
        <f>+տարիքային!I35</f>
        <v>36000</v>
      </c>
      <c r="J35" s="345">
        <f>+տարիքային!J35</f>
        <v>37400</v>
      </c>
    </row>
    <row r="36" spans="1:10" x14ac:dyDescent="0.4">
      <c r="A36" s="299">
        <v>9</v>
      </c>
      <c r="B36" s="300">
        <v>0.9</v>
      </c>
      <c r="C36" s="301">
        <f t="shared" si="0"/>
        <v>0.09</v>
      </c>
      <c r="D36" s="7">
        <v>551</v>
      </c>
      <c r="E36" s="7">
        <v>36000</v>
      </c>
      <c r="F36" s="345">
        <f>+տարիքային!F36</f>
        <v>36000</v>
      </c>
      <c r="G36" s="345">
        <f>+տարիքային!G36</f>
        <v>36000</v>
      </c>
      <c r="H36" s="345">
        <f>+տարիքային!H36</f>
        <v>36000</v>
      </c>
      <c r="I36" s="345">
        <f>+տարիքային!I36</f>
        <v>36000</v>
      </c>
      <c r="J36" s="345">
        <f>+տարիքային!J36</f>
        <v>37400</v>
      </c>
    </row>
    <row r="37" spans="1:10" x14ac:dyDescent="0.4">
      <c r="A37" s="299">
        <v>10</v>
      </c>
      <c r="B37" s="300">
        <v>1</v>
      </c>
      <c r="C37" s="301">
        <f t="shared" si="0"/>
        <v>0.1</v>
      </c>
      <c r="D37" s="7">
        <v>1020</v>
      </c>
      <c r="E37" s="7">
        <v>36000</v>
      </c>
      <c r="F37" s="345">
        <f>+տարիքային!F37</f>
        <v>36000</v>
      </c>
      <c r="G37" s="345">
        <f>+տարիքային!G37</f>
        <v>36000</v>
      </c>
      <c r="H37" s="345">
        <f>+տարիքային!H37</f>
        <v>36000</v>
      </c>
      <c r="I37" s="345">
        <f>+տարիքային!I37</f>
        <v>36000</v>
      </c>
      <c r="J37" s="345">
        <f>+տարիքային!J37</f>
        <v>37400</v>
      </c>
    </row>
    <row r="38" spans="1:10" x14ac:dyDescent="0.4">
      <c r="A38" s="299">
        <v>11</v>
      </c>
      <c r="B38" s="300">
        <f>+B37+(A38-10)*0.01</f>
        <v>1.01</v>
      </c>
      <c r="C38" s="301">
        <f t="shared" si="0"/>
        <v>0.13</v>
      </c>
      <c r="D38" s="7">
        <v>1381</v>
      </c>
      <c r="E38" s="7">
        <v>36000</v>
      </c>
      <c r="F38" s="345">
        <f>+տարիքային!F38</f>
        <v>36000</v>
      </c>
      <c r="G38" s="345">
        <f>+տարիքային!G38</f>
        <v>36000</v>
      </c>
      <c r="H38" s="345">
        <f>+տարիքային!H38</f>
        <v>36000</v>
      </c>
      <c r="I38" s="345">
        <f>+տարիքային!I38</f>
        <v>36000</v>
      </c>
      <c r="J38" s="345">
        <f>+տարիքային!J38</f>
        <v>37400</v>
      </c>
    </row>
    <row r="39" spans="1:10" x14ac:dyDescent="0.4">
      <c r="A39" s="299">
        <v>12</v>
      </c>
      <c r="B39" s="300">
        <f t="shared" ref="B39:B67" si="1">+B38+($A$38-10)*0.01</f>
        <v>1.02</v>
      </c>
      <c r="C39" s="301">
        <f t="shared" si="0"/>
        <v>0.16</v>
      </c>
      <c r="D39" s="7">
        <v>1577</v>
      </c>
      <c r="E39" s="7">
        <v>36000</v>
      </c>
      <c r="F39" s="345">
        <f>+տարիքային!F39</f>
        <v>36000</v>
      </c>
      <c r="G39" s="345">
        <f>+տարիքային!G39</f>
        <v>36000</v>
      </c>
      <c r="H39" s="345">
        <f>+տարիքային!H39</f>
        <v>36000</v>
      </c>
      <c r="I39" s="345">
        <f>+տարիքային!I39</f>
        <v>36720.5</v>
      </c>
      <c r="J39" s="345">
        <f>+տարիքային!J39</f>
        <v>37400</v>
      </c>
    </row>
    <row r="40" spans="1:10" x14ac:dyDescent="0.4">
      <c r="A40" s="299">
        <v>13</v>
      </c>
      <c r="B40" s="300">
        <f t="shared" si="1"/>
        <v>1.03</v>
      </c>
      <c r="C40" s="301">
        <f t="shared" si="0"/>
        <v>0.19</v>
      </c>
      <c r="D40" s="7">
        <v>1884</v>
      </c>
      <c r="E40" s="7">
        <v>36000</v>
      </c>
      <c r="F40" s="345">
        <f>+տարիքային!F40</f>
        <v>36000</v>
      </c>
      <c r="G40" s="345">
        <f>+տարիքային!G40</f>
        <v>36000</v>
      </c>
      <c r="H40" s="345">
        <f>+տարիքային!H40</f>
        <v>36000</v>
      </c>
      <c r="I40" s="345">
        <f>+տարիքային!I40</f>
        <v>37832</v>
      </c>
      <c r="J40" s="345">
        <f>+տարիքային!J40</f>
        <v>38560</v>
      </c>
    </row>
    <row r="41" spans="1:10" x14ac:dyDescent="0.4">
      <c r="A41" s="299">
        <v>14</v>
      </c>
      <c r="B41" s="300">
        <f t="shared" si="1"/>
        <v>1.04</v>
      </c>
      <c r="C41" s="301">
        <f t="shared" si="0"/>
        <v>0.22</v>
      </c>
      <c r="D41" s="7">
        <v>1918</v>
      </c>
      <c r="E41" s="7">
        <v>36000</v>
      </c>
      <c r="F41" s="345">
        <f>+տարիքային!F41</f>
        <v>36600</v>
      </c>
      <c r="G41" s="345">
        <f>+տարիքային!G41</f>
        <v>36600</v>
      </c>
      <c r="H41" s="345">
        <f>+տարիքային!H41</f>
        <v>36600</v>
      </c>
      <c r="I41" s="345">
        <f>+տարիքային!I41</f>
        <v>38962.5</v>
      </c>
      <c r="J41" s="345">
        <f>+տարիքային!J41</f>
        <v>39750</v>
      </c>
    </row>
    <row r="42" spans="1:10" x14ac:dyDescent="0.4">
      <c r="A42" s="299">
        <v>15</v>
      </c>
      <c r="B42" s="300">
        <f t="shared" si="1"/>
        <v>1.05</v>
      </c>
      <c r="C42" s="301">
        <f t="shared" si="0"/>
        <v>0.25</v>
      </c>
      <c r="D42" s="7">
        <v>2138</v>
      </c>
      <c r="E42" s="7">
        <v>36552.607577174931</v>
      </c>
      <c r="F42" s="345">
        <f>+տարիքային!F42</f>
        <v>37250</v>
      </c>
      <c r="G42" s="345">
        <f>+տարիքային!G42</f>
        <v>37250</v>
      </c>
      <c r="H42" s="345">
        <f>+տարիքային!H42</f>
        <v>37250</v>
      </c>
      <c r="I42" s="345">
        <f>+տարիքային!I42</f>
        <v>40112</v>
      </c>
      <c r="J42" s="345">
        <f>+տարիքային!J42</f>
        <v>40960</v>
      </c>
    </row>
    <row r="43" spans="1:10" x14ac:dyDescent="0.4">
      <c r="A43" s="299">
        <v>16</v>
      </c>
      <c r="B43" s="300">
        <f t="shared" si="1"/>
        <v>1.06</v>
      </c>
      <c r="C43" s="301">
        <f t="shared" si="0"/>
        <v>0.28000000000000003</v>
      </c>
      <c r="D43" s="7">
        <v>1991</v>
      </c>
      <c r="E43" s="7">
        <v>37153.641386238072</v>
      </c>
      <c r="F43" s="345">
        <f>+տարիքային!F43</f>
        <v>37910</v>
      </c>
      <c r="G43" s="345">
        <f>+տարիքային!G43</f>
        <v>37910</v>
      </c>
      <c r="H43" s="345">
        <f>+տարիքային!H43</f>
        <v>37910</v>
      </c>
      <c r="I43" s="345">
        <f>+տարիքային!I43</f>
        <v>41280.5</v>
      </c>
      <c r="J43" s="345">
        <f>+տարիքային!J43</f>
        <v>42190</v>
      </c>
    </row>
    <row r="44" spans="1:10" x14ac:dyDescent="0.4">
      <c r="A44" s="299">
        <v>17</v>
      </c>
      <c r="B44" s="300">
        <f t="shared" si="1"/>
        <v>1.07</v>
      </c>
      <c r="C44" s="301">
        <f t="shared" si="0"/>
        <v>0.31</v>
      </c>
      <c r="D44" s="7">
        <v>2047</v>
      </c>
      <c r="E44" s="7">
        <v>37770.517830972152</v>
      </c>
      <c r="F44" s="345">
        <f>+տարիքային!F44</f>
        <v>38580</v>
      </c>
      <c r="G44" s="345">
        <f>+տարիքային!G44</f>
        <v>38580</v>
      </c>
      <c r="H44" s="345">
        <f>+տարիքային!H44</f>
        <v>38580</v>
      </c>
      <c r="I44" s="345">
        <f>+տարիքային!I44</f>
        <v>42468</v>
      </c>
      <c r="J44" s="345">
        <f>+տարիքային!J44</f>
        <v>43440</v>
      </c>
    </row>
    <row r="45" spans="1:10" x14ac:dyDescent="0.4">
      <c r="A45" s="299">
        <v>18</v>
      </c>
      <c r="B45" s="300">
        <f t="shared" si="1"/>
        <v>1.08</v>
      </c>
      <c r="C45" s="301">
        <f t="shared" si="0"/>
        <v>0.33999999999999997</v>
      </c>
      <c r="D45" s="7">
        <v>2066</v>
      </c>
      <c r="E45" s="7">
        <v>38416.698935140368</v>
      </c>
      <c r="F45" s="345">
        <f>+տարիքային!F45</f>
        <v>39260</v>
      </c>
      <c r="G45" s="345">
        <f>+տարիքային!G45</f>
        <v>39260</v>
      </c>
      <c r="H45" s="345">
        <f>+տարիքային!H45</f>
        <v>39260</v>
      </c>
      <c r="I45" s="345">
        <f>+տարիքային!I45</f>
        <v>43674.5</v>
      </c>
      <c r="J45" s="345">
        <f>+տարիքային!J45</f>
        <v>44710</v>
      </c>
    </row>
    <row r="46" spans="1:10" x14ac:dyDescent="0.4">
      <c r="A46" s="299">
        <v>19</v>
      </c>
      <c r="B46" s="300">
        <f t="shared" si="1"/>
        <v>1.0900000000000001</v>
      </c>
      <c r="C46" s="301">
        <f t="shared" si="0"/>
        <v>0.37</v>
      </c>
      <c r="D46" s="7">
        <v>1988</v>
      </c>
      <c r="E46" s="7">
        <v>39080.573440643864</v>
      </c>
      <c r="F46" s="345">
        <f>+տարիքային!F46</f>
        <v>39950</v>
      </c>
      <c r="G46" s="345">
        <f>+տարիքային!G46</f>
        <v>39950</v>
      </c>
      <c r="H46" s="345">
        <f>+տարիքային!H46</f>
        <v>39950</v>
      </c>
      <c r="I46" s="345">
        <f>+տարիքային!I46</f>
        <v>44900</v>
      </c>
      <c r="J46" s="345">
        <f>+տարիքային!J46</f>
        <v>46000</v>
      </c>
    </row>
    <row r="47" spans="1:10" x14ac:dyDescent="0.4">
      <c r="A47" s="299">
        <v>20</v>
      </c>
      <c r="B47" s="300">
        <f t="shared" si="1"/>
        <v>1.1000000000000001</v>
      </c>
      <c r="C47" s="301">
        <f t="shared" si="0"/>
        <v>0.4</v>
      </c>
      <c r="D47" s="7">
        <v>2037</v>
      </c>
      <c r="E47" s="7">
        <v>39798.159057437406</v>
      </c>
      <c r="F47" s="345">
        <f>+տարիքային!F47</f>
        <v>40650</v>
      </c>
      <c r="G47" s="345">
        <f>+տարիքային!G47</f>
        <v>40650</v>
      </c>
      <c r="H47" s="345">
        <f>+տարիքային!H47</f>
        <v>40650</v>
      </c>
      <c r="I47" s="345">
        <f>+տարիքային!I47</f>
        <v>46144.5</v>
      </c>
      <c r="J47" s="345">
        <f>+տարիքային!J47</f>
        <v>47310</v>
      </c>
    </row>
    <row r="48" spans="1:10" x14ac:dyDescent="0.4">
      <c r="A48" s="299">
        <v>21</v>
      </c>
      <c r="B48" s="300">
        <f t="shared" si="1"/>
        <v>1.1100000000000001</v>
      </c>
      <c r="C48" s="301">
        <f t="shared" si="0"/>
        <v>0.42999999999999994</v>
      </c>
      <c r="D48" s="7">
        <v>1915</v>
      </c>
      <c r="E48" s="7">
        <v>40405.785900783289</v>
      </c>
      <c r="F48" s="345">
        <f>+տարիքային!F48</f>
        <v>41360</v>
      </c>
      <c r="G48" s="345">
        <f>+տարիքային!G48</f>
        <v>41360</v>
      </c>
      <c r="H48" s="345">
        <f>+տարիքային!H48</f>
        <v>41360</v>
      </c>
      <c r="I48" s="345">
        <f>+տարիքային!I48</f>
        <v>47408</v>
      </c>
      <c r="J48" s="345">
        <f>+տարիքային!J48</f>
        <v>48640</v>
      </c>
    </row>
    <row r="49" spans="1:10" x14ac:dyDescent="0.4">
      <c r="A49" s="299">
        <v>22</v>
      </c>
      <c r="B49" s="300">
        <f t="shared" si="1"/>
        <v>1.1200000000000001</v>
      </c>
      <c r="C49" s="301">
        <f t="shared" si="0"/>
        <v>0.45999999999999996</v>
      </c>
      <c r="D49" s="7">
        <v>1809</v>
      </c>
      <c r="E49" s="7">
        <v>41180.541735765619</v>
      </c>
      <c r="F49" s="345">
        <f>+տարիքային!F49</f>
        <v>42080</v>
      </c>
      <c r="G49" s="345">
        <f>+տարիքային!G49</f>
        <v>42080</v>
      </c>
      <c r="H49" s="345">
        <f>+տարիքային!H49</f>
        <v>42080</v>
      </c>
      <c r="I49" s="345">
        <f>+տարիքային!I49</f>
        <v>48690.5</v>
      </c>
      <c r="J49" s="345">
        <f>+տարիքային!J49</f>
        <v>49990</v>
      </c>
    </row>
    <row r="50" spans="1:10" x14ac:dyDescent="0.4">
      <c r="A50" s="299">
        <v>23</v>
      </c>
      <c r="B50" s="300">
        <f t="shared" si="1"/>
        <v>1.1300000000000001</v>
      </c>
      <c r="C50" s="301">
        <f t="shared" si="0"/>
        <v>0.49</v>
      </c>
      <c r="D50" s="7">
        <v>1783</v>
      </c>
      <c r="E50" s="7">
        <v>41946.909702748177</v>
      </c>
      <c r="F50" s="345">
        <f>+տարիքային!F50</f>
        <v>42810</v>
      </c>
      <c r="G50" s="345">
        <f>+տարիքային!G50</f>
        <v>42810</v>
      </c>
      <c r="H50" s="345">
        <f>+տարիքային!H50</f>
        <v>42810</v>
      </c>
      <c r="I50" s="345">
        <f>+տարիքային!I50</f>
        <v>49992</v>
      </c>
      <c r="J50" s="345">
        <f>+տարիքային!J50</f>
        <v>51360</v>
      </c>
    </row>
    <row r="51" spans="1:10" x14ac:dyDescent="0.4">
      <c r="A51" s="299">
        <v>24</v>
      </c>
      <c r="B51" s="300">
        <f t="shared" si="1"/>
        <v>1.1400000000000001</v>
      </c>
      <c r="C51" s="301">
        <f t="shared" si="0"/>
        <v>0.52</v>
      </c>
      <c r="D51" s="7">
        <v>1787</v>
      </c>
      <c r="E51" s="7">
        <v>42649.876888640181</v>
      </c>
      <c r="F51" s="345">
        <f>+տարիքային!F51</f>
        <v>43550</v>
      </c>
      <c r="G51" s="345">
        <f>+տարիքային!G51</f>
        <v>43550</v>
      </c>
      <c r="H51" s="345">
        <f>+տարիքային!H51</f>
        <v>43550</v>
      </c>
      <c r="I51" s="345">
        <f>+տարիքային!I51</f>
        <v>51312.5</v>
      </c>
      <c r="J51" s="345">
        <f>+տարիքային!J51</f>
        <v>52750</v>
      </c>
    </row>
    <row r="52" spans="1:10" x14ac:dyDescent="0.4">
      <c r="A52" s="299">
        <v>25</v>
      </c>
      <c r="B52" s="300">
        <f t="shared" si="1"/>
        <v>1.1500000000000001</v>
      </c>
      <c r="C52" s="301">
        <f t="shared" si="0"/>
        <v>0.54999999999999993</v>
      </c>
      <c r="D52" s="7">
        <v>1744</v>
      </c>
      <c r="E52" s="7">
        <v>43373.939220183485</v>
      </c>
      <c r="F52" s="345">
        <f>+տարիքային!F52</f>
        <v>44300</v>
      </c>
      <c r="G52" s="345">
        <f>+տարիքային!G52</f>
        <v>44300</v>
      </c>
      <c r="H52" s="345">
        <f>+տարիքային!H52</f>
        <v>44300</v>
      </c>
      <c r="I52" s="345">
        <f>+տարիքային!I52</f>
        <v>52652</v>
      </c>
      <c r="J52" s="345">
        <f>+տարիքային!J52</f>
        <v>54160</v>
      </c>
    </row>
    <row r="53" spans="1:10" x14ac:dyDescent="0.4">
      <c r="A53" s="299">
        <v>26</v>
      </c>
      <c r="B53" s="300">
        <f t="shared" si="1"/>
        <v>1.1600000000000001</v>
      </c>
      <c r="C53" s="301">
        <f t="shared" si="0"/>
        <v>0.57999999999999996</v>
      </c>
      <c r="D53" s="7">
        <v>1640</v>
      </c>
      <c r="E53" s="7">
        <v>44108.164634146342</v>
      </c>
      <c r="F53" s="345">
        <f>+տարիքային!F53</f>
        <v>45060</v>
      </c>
      <c r="G53" s="345">
        <f>+տարիքային!G53</f>
        <v>45060</v>
      </c>
      <c r="H53" s="345">
        <f>+տարիքային!H53</f>
        <v>45060</v>
      </c>
      <c r="I53" s="345">
        <f>+տարիքային!I53</f>
        <v>54010.5</v>
      </c>
      <c r="J53" s="345">
        <f>+տարիքային!J53</f>
        <v>55590</v>
      </c>
    </row>
    <row r="54" spans="1:10" x14ac:dyDescent="0.4">
      <c r="A54" s="299">
        <v>27</v>
      </c>
      <c r="B54" s="300">
        <f t="shared" si="1"/>
        <v>1.1700000000000002</v>
      </c>
      <c r="C54" s="301">
        <f t="shared" si="0"/>
        <v>0.61</v>
      </c>
      <c r="D54" s="7">
        <v>1598</v>
      </c>
      <c r="E54" s="7">
        <v>44926.745932415521</v>
      </c>
      <c r="F54" s="345">
        <f>+տարիքային!F54</f>
        <v>45830</v>
      </c>
      <c r="G54" s="345">
        <f>+տարիքային!G54</f>
        <v>45830</v>
      </c>
      <c r="H54" s="345">
        <f>+տարիքային!H54</f>
        <v>45830</v>
      </c>
      <c r="I54" s="345">
        <f>+տարիքային!I54</f>
        <v>55388</v>
      </c>
      <c r="J54" s="345">
        <f>+տարիքային!J54</f>
        <v>57040.000000000007</v>
      </c>
    </row>
    <row r="55" spans="1:10" x14ac:dyDescent="0.4">
      <c r="A55" s="299">
        <v>28</v>
      </c>
      <c r="B55" s="300">
        <f t="shared" si="1"/>
        <v>1.1800000000000002</v>
      </c>
      <c r="C55" s="301">
        <f t="shared" si="0"/>
        <v>0.64</v>
      </c>
      <c r="D55" s="7">
        <v>1549</v>
      </c>
      <c r="E55" s="7">
        <v>45690.974822466109</v>
      </c>
      <c r="F55" s="345">
        <f>+տարիքային!F55</f>
        <v>46610</v>
      </c>
      <c r="G55" s="345">
        <f>+տարիքային!G55</f>
        <v>46610</v>
      </c>
      <c r="H55" s="345">
        <f>+տարիքային!H55</f>
        <v>46610</v>
      </c>
      <c r="I55" s="345">
        <f>+տարիքային!I55</f>
        <v>56784.500000000007</v>
      </c>
      <c r="J55" s="345">
        <f>+տարիքային!J55</f>
        <v>58510.000000000007</v>
      </c>
    </row>
    <row r="56" spans="1:10" x14ac:dyDescent="0.4">
      <c r="A56" s="299">
        <v>29</v>
      </c>
      <c r="B56" s="300">
        <f t="shared" si="1"/>
        <v>1.1900000000000002</v>
      </c>
      <c r="C56" s="301">
        <f t="shared" si="0"/>
        <v>0.66999999999999993</v>
      </c>
      <c r="D56" s="7">
        <v>1490</v>
      </c>
      <c r="E56" s="7">
        <v>46481.68456375839</v>
      </c>
      <c r="F56" s="345">
        <f>+տարիքային!F56</f>
        <v>47400</v>
      </c>
      <c r="G56" s="345">
        <f>+տարիքային!G56</f>
        <v>47400</v>
      </c>
      <c r="H56" s="345">
        <f>+տարիքային!H56</f>
        <v>47400</v>
      </c>
      <c r="I56" s="345">
        <f>+տարիքային!I56</f>
        <v>58200.000000000007</v>
      </c>
      <c r="J56" s="345">
        <f>+տարիքային!J56</f>
        <v>60000.000000000007</v>
      </c>
    </row>
    <row r="57" spans="1:10" x14ac:dyDescent="0.4">
      <c r="A57" s="299">
        <v>30</v>
      </c>
      <c r="B57" s="300">
        <f t="shared" si="1"/>
        <v>1.2000000000000002</v>
      </c>
      <c r="C57" s="301">
        <f t="shared" si="0"/>
        <v>0.7</v>
      </c>
      <c r="D57" s="7">
        <v>1301</v>
      </c>
      <c r="E57" s="7">
        <v>47228.439661798613</v>
      </c>
      <c r="F57" s="345">
        <f>+տարիքային!F57</f>
        <v>48200</v>
      </c>
      <c r="G57" s="345">
        <f>+տարիքային!G57</f>
        <v>48200</v>
      </c>
      <c r="H57" s="345">
        <f>+տարիքային!H57</f>
        <v>48200</v>
      </c>
      <c r="I57" s="345">
        <f>+տարիքային!I57</f>
        <v>59634.500000000007</v>
      </c>
      <c r="J57" s="345">
        <f>+տարիքային!J57</f>
        <v>61510.000000000007</v>
      </c>
    </row>
    <row r="58" spans="1:10" x14ac:dyDescent="0.4">
      <c r="A58" s="299">
        <v>31</v>
      </c>
      <c r="B58" s="300">
        <f t="shared" si="1"/>
        <v>1.2100000000000002</v>
      </c>
      <c r="C58" s="301">
        <f t="shared" si="0"/>
        <v>0.73</v>
      </c>
      <c r="D58" s="7">
        <v>1258</v>
      </c>
      <c r="E58" s="7">
        <v>48118.72416534181</v>
      </c>
      <c r="F58" s="345">
        <f>+տարիքային!F58</f>
        <v>49010</v>
      </c>
      <c r="G58" s="345">
        <f>+տարիքային!G58</f>
        <v>49010</v>
      </c>
      <c r="H58" s="345">
        <f>+տարիքային!H58</f>
        <v>49010</v>
      </c>
      <c r="I58" s="345">
        <f>+տարիքային!I58</f>
        <v>61088.000000000007</v>
      </c>
      <c r="J58" s="345">
        <f>+տարիքային!J58</f>
        <v>63040.000000000007</v>
      </c>
    </row>
    <row r="59" spans="1:10" x14ac:dyDescent="0.4">
      <c r="A59" s="299">
        <v>32</v>
      </c>
      <c r="B59" s="300">
        <f t="shared" si="1"/>
        <v>1.2200000000000002</v>
      </c>
      <c r="C59" s="301">
        <f t="shared" si="0"/>
        <v>0.7599999999999999</v>
      </c>
      <c r="D59" s="7">
        <v>1213</v>
      </c>
      <c r="E59" s="7">
        <v>48972.283594394066</v>
      </c>
      <c r="F59" s="345">
        <f>+տարիքային!F59</f>
        <v>49830</v>
      </c>
      <c r="G59" s="345">
        <f>+տարիքային!G59</f>
        <v>49830</v>
      </c>
      <c r="H59" s="345">
        <f>+տարիքային!H59</f>
        <v>49830</v>
      </c>
      <c r="I59" s="345">
        <f>+տարիքային!I59</f>
        <v>62560.500000000007</v>
      </c>
      <c r="J59" s="345">
        <f>+տարիքային!J59</f>
        <v>64590.000000000007</v>
      </c>
    </row>
    <row r="60" spans="1:10" x14ac:dyDescent="0.4">
      <c r="A60" s="299">
        <v>33</v>
      </c>
      <c r="B60" s="300">
        <f t="shared" si="1"/>
        <v>1.2300000000000002</v>
      </c>
      <c r="C60" s="301">
        <f t="shared" si="0"/>
        <v>0.78999999999999992</v>
      </c>
      <c r="D60" s="7">
        <v>1125</v>
      </c>
      <c r="E60" s="7">
        <v>49824.533333333333</v>
      </c>
      <c r="F60" s="345">
        <f>+տարիքային!F60</f>
        <v>50660</v>
      </c>
      <c r="G60" s="345">
        <f>+տարիքային!G60</f>
        <v>50660</v>
      </c>
      <c r="H60" s="345">
        <f>+տարիքային!H60</f>
        <v>50660</v>
      </c>
      <c r="I60" s="345">
        <f>+տարիքային!I60</f>
        <v>64052.000000000007</v>
      </c>
      <c r="J60" s="345">
        <f>+տարիքային!J60</f>
        <v>66160</v>
      </c>
    </row>
    <row r="61" spans="1:10" x14ac:dyDescent="0.4">
      <c r="A61" s="299">
        <v>34</v>
      </c>
      <c r="B61" s="300">
        <f t="shared" si="1"/>
        <v>1.2400000000000002</v>
      </c>
      <c r="C61" s="301">
        <f t="shared" si="0"/>
        <v>0.82</v>
      </c>
      <c r="D61" s="7">
        <v>1160</v>
      </c>
      <c r="E61" s="7">
        <v>50654.65517241379</v>
      </c>
      <c r="F61" s="345">
        <f>+տարիքային!F61</f>
        <v>51500</v>
      </c>
      <c r="G61" s="345">
        <f>+տարիքային!G61</f>
        <v>51500</v>
      </c>
      <c r="H61" s="345">
        <f>+տարիքային!H61</f>
        <v>51500</v>
      </c>
      <c r="I61" s="345">
        <f>+տարիքային!I61</f>
        <v>65562.5</v>
      </c>
      <c r="J61" s="345">
        <f>+տարիքային!J61</f>
        <v>67750</v>
      </c>
    </row>
    <row r="62" spans="1:10" x14ac:dyDescent="0.4">
      <c r="A62" s="299">
        <v>35</v>
      </c>
      <c r="B62" s="300">
        <f t="shared" si="1"/>
        <v>1.2500000000000002</v>
      </c>
      <c r="C62" s="301">
        <f t="shared" si="0"/>
        <v>0.85</v>
      </c>
      <c r="D62" s="7">
        <v>1081</v>
      </c>
      <c r="E62" s="7">
        <v>51500</v>
      </c>
      <c r="F62" s="345">
        <f>+տարիքային!F62</f>
        <v>52350</v>
      </c>
      <c r="G62" s="345">
        <f>+տարիքային!G62</f>
        <v>52350</v>
      </c>
      <c r="H62" s="345">
        <f>+տարիքային!H62</f>
        <v>52350</v>
      </c>
      <c r="I62" s="345">
        <f>+տարիքային!I62</f>
        <v>67092</v>
      </c>
      <c r="J62" s="345">
        <f>+տարիքային!J62</f>
        <v>69360</v>
      </c>
    </row>
    <row r="63" spans="1:10" x14ac:dyDescent="0.4">
      <c r="A63" s="299">
        <v>36</v>
      </c>
      <c r="B63" s="300">
        <f t="shared" si="1"/>
        <v>1.2600000000000002</v>
      </c>
      <c r="C63" s="301">
        <f t="shared" si="0"/>
        <v>0.88</v>
      </c>
      <c r="D63" s="7">
        <v>983</v>
      </c>
      <c r="E63" s="7">
        <v>52350</v>
      </c>
      <c r="F63" s="345">
        <f>+տարիքային!F63</f>
        <v>53210.000000000007</v>
      </c>
      <c r="G63" s="345">
        <f>+տարիքային!G63</f>
        <v>53210.000000000007</v>
      </c>
      <c r="H63" s="345">
        <f>+տարիքային!H63</f>
        <v>53210.000000000007</v>
      </c>
      <c r="I63" s="345">
        <f>+տարիքային!I63</f>
        <v>68640.5</v>
      </c>
      <c r="J63" s="345">
        <f>+տարիքային!J63</f>
        <v>70990</v>
      </c>
    </row>
    <row r="64" spans="1:10" x14ac:dyDescent="0.4">
      <c r="A64" s="299">
        <v>37</v>
      </c>
      <c r="B64" s="300">
        <f>+B63+($A$38-10)*0.01</f>
        <v>1.2700000000000002</v>
      </c>
      <c r="C64" s="301">
        <f t="shared" si="0"/>
        <v>0.90999999999999992</v>
      </c>
      <c r="D64" s="7">
        <v>960</v>
      </c>
      <c r="E64" s="7">
        <v>53210</v>
      </c>
      <c r="F64" s="345">
        <f>+տարիքային!F64</f>
        <v>54080.000000000007</v>
      </c>
      <c r="G64" s="345">
        <f>+տարիքային!G64</f>
        <v>54080.000000000007</v>
      </c>
      <c r="H64" s="345">
        <f>+տարիքային!H64</f>
        <v>54080.000000000007</v>
      </c>
      <c r="I64" s="345">
        <f>+տարիքային!I64</f>
        <v>70208</v>
      </c>
      <c r="J64" s="345">
        <f>+տարիքային!J64</f>
        <v>72640</v>
      </c>
    </row>
    <row r="65" spans="1:10" x14ac:dyDescent="0.4">
      <c r="A65" s="299">
        <v>38</v>
      </c>
      <c r="B65" s="300">
        <f t="shared" si="1"/>
        <v>1.2800000000000002</v>
      </c>
      <c r="C65" s="301">
        <f t="shared" si="0"/>
        <v>0.94</v>
      </c>
      <c r="D65" s="7">
        <v>980</v>
      </c>
      <c r="E65" s="7">
        <v>54079.112244897959</v>
      </c>
      <c r="F65" s="345">
        <f>+տարիքային!F65</f>
        <v>54960.000000000007</v>
      </c>
      <c r="G65" s="345">
        <f>+տարիքային!G65</f>
        <v>54960.000000000007</v>
      </c>
      <c r="H65" s="345">
        <f>+տարիքային!H65</f>
        <v>54960.000000000007</v>
      </c>
      <c r="I65" s="345">
        <f>+տարիքային!I65</f>
        <v>71794.5</v>
      </c>
      <c r="J65" s="345">
        <f>+տարիքային!J65</f>
        <v>74310</v>
      </c>
    </row>
    <row r="66" spans="1:10" x14ac:dyDescent="0.4">
      <c r="A66" s="299">
        <v>39</v>
      </c>
      <c r="B66" s="300">
        <f t="shared" si="1"/>
        <v>1.2900000000000003</v>
      </c>
      <c r="C66" s="301">
        <f t="shared" si="0"/>
        <v>0.97</v>
      </c>
      <c r="D66" s="7">
        <v>890</v>
      </c>
      <c r="E66" s="7">
        <v>54960</v>
      </c>
      <c r="F66" s="345">
        <f>+տարիքային!F66</f>
        <v>55850.000000000007</v>
      </c>
      <c r="G66" s="345">
        <f>+տարիքային!G66</f>
        <v>55850.000000000007</v>
      </c>
      <c r="H66" s="345">
        <f>+տարիքային!H66</f>
        <v>55850.000000000007</v>
      </c>
      <c r="I66" s="345">
        <f>+տարիքային!I66</f>
        <v>73400</v>
      </c>
      <c r="J66" s="345">
        <f>+տարիքային!J66</f>
        <v>76000</v>
      </c>
    </row>
    <row r="67" spans="1:10" x14ac:dyDescent="0.4">
      <c r="A67" s="299">
        <v>40</v>
      </c>
      <c r="B67" s="300">
        <f t="shared" si="1"/>
        <v>1.3000000000000003</v>
      </c>
      <c r="C67" s="301">
        <f t="shared" si="0"/>
        <v>0.99999999999999989</v>
      </c>
      <c r="D67" s="7">
        <v>886</v>
      </c>
      <c r="E67" s="7">
        <v>55850</v>
      </c>
      <c r="F67" s="345">
        <f>+տարիքային!F67</f>
        <v>57000.000000000007</v>
      </c>
      <c r="G67" s="345">
        <f>+տարիքային!G67</f>
        <v>57000.000000000007</v>
      </c>
      <c r="H67" s="345">
        <f>+տարիքային!H67</f>
        <v>57000.000000000007</v>
      </c>
      <c r="I67" s="345">
        <f>+տարիքային!I67</f>
        <v>75414.000000000015</v>
      </c>
      <c r="J67" s="345">
        <f>+տարիքային!J67</f>
        <v>78120.000000000015</v>
      </c>
    </row>
    <row r="68" spans="1:10" x14ac:dyDescent="0.4">
      <c r="A68" s="299">
        <v>41</v>
      </c>
      <c r="B68" s="300">
        <f t="shared" ref="B68:B92" si="2">+$B$67+(A68-40)*0.02</f>
        <v>1.3200000000000003</v>
      </c>
      <c r="C68" s="301">
        <f t="shared" si="0"/>
        <v>1.03</v>
      </c>
      <c r="D68" s="7">
        <v>838</v>
      </c>
      <c r="E68" s="7">
        <v>57000</v>
      </c>
      <c r="F68" s="345">
        <f>+տարիքային!F68</f>
        <v>58170.000000000007</v>
      </c>
      <c r="G68" s="345">
        <f>+տարիքային!G68</f>
        <v>58170.000000000007</v>
      </c>
      <c r="H68" s="345">
        <f>+տարիքային!H68</f>
        <v>58170.000000000007</v>
      </c>
      <c r="I68" s="345">
        <f>+տարիքային!I68</f>
        <v>77466.000000000015</v>
      </c>
      <c r="J68" s="345">
        <f>+տարիքային!J68</f>
        <v>80280.000000000015</v>
      </c>
    </row>
    <row r="69" spans="1:10" x14ac:dyDescent="0.4">
      <c r="A69" s="299">
        <v>42</v>
      </c>
      <c r="B69" s="300">
        <f t="shared" si="2"/>
        <v>1.3400000000000003</v>
      </c>
      <c r="C69" s="301">
        <f t="shared" si="0"/>
        <v>1.06</v>
      </c>
      <c r="D69" s="7">
        <v>874</v>
      </c>
      <c r="E69" s="7">
        <v>58170</v>
      </c>
      <c r="F69" s="345">
        <f>+տարիքային!F69</f>
        <v>59360.000000000007</v>
      </c>
      <c r="G69" s="345">
        <f>+տարիքային!G69</f>
        <v>59360.000000000007</v>
      </c>
      <c r="H69" s="345">
        <f>+տարիքային!H69</f>
        <v>59360.000000000007</v>
      </c>
      <c r="I69" s="345">
        <f>+տարիքային!I69</f>
        <v>79556.000000000015</v>
      </c>
      <c r="J69" s="345">
        <f>+տարիքային!J69</f>
        <v>82480.000000000015</v>
      </c>
    </row>
    <row r="70" spans="1:10" x14ac:dyDescent="0.4">
      <c r="A70" s="299">
        <v>43</v>
      </c>
      <c r="B70" s="300">
        <f t="shared" si="2"/>
        <v>1.3600000000000003</v>
      </c>
      <c r="C70" s="301">
        <f t="shared" si="0"/>
        <v>1.0900000000000001</v>
      </c>
      <c r="D70" s="7">
        <v>821</v>
      </c>
      <c r="E70" s="7">
        <v>59360</v>
      </c>
      <c r="F70" s="345">
        <f>+տարիքային!F70</f>
        <v>60570.000000000007</v>
      </c>
      <c r="G70" s="345">
        <f>+տարիքային!G70</f>
        <v>60570.000000000007</v>
      </c>
      <c r="H70" s="345">
        <f>+տարիքային!H70</f>
        <v>60570.000000000007</v>
      </c>
      <c r="I70" s="345">
        <f>+տարիքային!I70</f>
        <v>81684.000000000015</v>
      </c>
      <c r="J70" s="345">
        <f>+տարիքային!J70</f>
        <v>84720.000000000015</v>
      </c>
    </row>
    <row r="71" spans="1:10" x14ac:dyDescent="0.4">
      <c r="A71" s="299">
        <v>44</v>
      </c>
      <c r="B71" s="300">
        <f t="shared" si="2"/>
        <v>1.3800000000000003</v>
      </c>
      <c r="C71" s="301">
        <f t="shared" si="0"/>
        <v>1.1200000000000001</v>
      </c>
      <c r="D71" s="7">
        <v>816</v>
      </c>
      <c r="E71" s="7">
        <v>60570</v>
      </c>
      <c r="F71" s="345">
        <f>+տարիքային!F71</f>
        <v>61800.000000000007</v>
      </c>
      <c r="G71" s="345">
        <f>+տարիքային!G71</f>
        <v>61800.000000000007</v>
      </c>
      <c r="H71" s="345">
        <f>+տարիքային!H71</f>
        <v>61800.000000000007</v>
      </c>
      <c r="I71" s="345">
        <f>+տարիքային!I71</f>
        <v>83850.000000000015</v>
      </c>
      <c r="J71" s="345">
        <f>+տարիքային!J71</f>
        <v>87000.000000000015</v>
      </c>
    </row>
    <row r="72" spans="1:10" x14ac:dyDescent="0.4">
      <c r="A72" s="299">
        <v>45</v>
      </c>
      <c r="B72" s="300">
        <f t="shared" si="2"/>
        <v>1.4000000000000004</v>
      </c>
      <c r="C72" s="301">
        <f t="shared" si="0"/>
        <v>1.1500000000000001</v>
      </c>
      <c r="D72" s="7">
        <v>772</v>
      </c>
      <c r="E72" s="7">
        <v>61800</v>
      </c>
      <c r="F72" s="345">
        <f>+տարիքային!F72</f>
        <v>63050.000000000007</v>
      </c>
      <c r="G72" s="345">
        <f>+տարիքային!G72</f>
        <v>63050.000000000007</v>
      </c>
      <c r="H72" s="345">
        <f>+տարիքային!H72</f>
        <v>63050.000000000007</v>
      </c>
      <c r="I72" s="345">
        <f>+տարիքային!I72</f>
        <v>86054.000000000015</v>
      </c>
      <c r="J72" s="345">
        <f>+տարիքային!J72</f>
        <v>89320.000000000015</v>
      </c>
    </row>
    <row r="73" spans="1:10" x14ac:dyDescent="0.4">
      <c r="A73" s="299">
        <v>46</v>
      </c>
      <c r="B73" s="300">
        <f t="shared" si="2"/>
        <v>1.4200000000000004</v>
      </c>
      <c r="C73" s="301">
        <f t="shared" si="0"/>
        <v>1.1800000000000002</v>
      </c>
      <c r="D73" s="7">
        <v>723</v>
      </c>
      <c r="E73" s="7">
        <v>63050</v>
      </c>
      <c r="F73" s="345">
        <f>+տարիքային!F73</f>
        <v>64320.000000000015</v>
      </c>
      <c r="G73" s="345">
        <f>+տարիքային!G73</f>
        <v>64320.000000000015</v>
      </c>
      <c r="H73" s="345">
        <f>+տարիքային!H73</f>
        <v>64320.000000000015</v>
      </c>
      <c r="I73" s="345">
        <f>+տարիքային!I73</f>
        <v>88296.000000000015</v>
      </c>
      <c r="J73" s="345">
        <f>+տարիքային!J73</f>
        <v>91680.000000000015</v>
      </c>
    </row>
    <row r="74" spans="1:10" x14ac:dyDescent="0.4">
      <c r="A74" s="299">
        <v>47</v>
      </c>
      <c r="B74" s="300">
        <f t="shared" si="2"/>
        <v>1.4400000000000004</v>
      </c>
      <c r="C74" s="301">
        <f t="shared" si="0"/>
        <v>1.21</v>
      </c>
      <c r="D74" s="7">
        <v>644</v>
      </c>
      <c r="E74" s="7">
        <v>64320</v>
      </c>
      <c r="F74" s="345">
        <f>+տարիքային!F74</f>
        <v>65610</v>
      </c>
      <c r="G74" s="345">
        <f>+տարիքային!G74</f>
        <v>65610</v>
      </c>
      <c r="H74" s="345">
        <f>+տարիքային!H74</f>
        <v>65610</v>
      </c>
      <c r="I74" s="345">
        <f>+տարիքային!I74</f>
        <v>90576.000000000015</v>
      </c>
      <c r="J74" s="345">
        <f>+տարիքային!J74</f>
        <v>94080.000000000015</v>
      </c>
    </row>
    <row r="75" spans="1:10" x14ac:dyDescent="0.4">
      <c r="A75" s="299">
        <v>48</v>
      </c>
      <c r="B75" s="300">
        <f t="shared" si="2"/>
        <v>1.4600000000000002</v>
      </c>
      <c r="C75" s="301">
        <f t="shared" si="0"/>
        <v>1.24</v>
      </c>
      <c r="D75" s="7">
        <v>571</v>
      </c>
      <c r="E75" s="7">
        <v>65610</v>
      </c>
      <c r="F75" s="345">
        <f>+տարիքային!F75</f>
        <v>66920</v>
      </c>
      <c r="G75" s="345">
        <f>+տարիքային!G75</f>
        <v>66920</v>
      </c>
      <c r="H75" s="345">
        <f>+տարիքային!H75</f>
        <v>66920</v>
      </c>
      <c r="I75" s="345">
        <f>+տարիքային!I75</f>
        <v>92894.000000000015</v>
      </c>
      <c r="J75" s="345">
        <f>+տարիքային!J75</f>
        <v>96520.000000000015</v>
      </c>
    </row>
    <row r="76" spans="1:10" x14ac:dyDescent="0.4">
      <c r="A76" s="299">
        <v>49</v>
      </c>
      <c r="B76" s="300">
        <f t="shared" si="2"/>
        <v>1.4800000000000002</v>
      </c>
      <c r="C76" s="301">
        <f t="shared" si="0"/>
        <v>1.27</v>
      </c>
      <c r="D76" s="7">
        <v>428</v>
      </c>
      <c r="E76" s="7">
        <v>66920</v>
      </c>
      <c r="F76" s="345">
        <f>+տարիքային!F76</f>
        <v>68250</v>
      </c>
      <c r="G76" s="345">
        <f>+տարիքային!G76</f>
        <v>68250</v>
      </c>
      <c r="H76" s="345">
        <f>+տարիքային!H76</f>
        <v>68250</v>
      </c>
      <c r="I76" s="345">
        <f>+տարիքային!I76</f>
        <v>95250.000000000015</v>
      </c>
      <c r="J76" s="345">
        <f>+տարիքային!J76</f>
        <v>99000.000000000015</v>
      </c>
    </row>
    <row r="77" spans="1:10" x14ac:dyDescent="0.4">
      <c r="A77" s="299">
        <v>50</v>
      </c>
      <c r="B77" s="300">
        <f t="shared" si="2"/>
        <v>1.5000000000000002</v>
      </c>
      <c r="C77" s="301">
        <f t="shared" si="0"/>
        <v>1.3</v>
      </c>
      <c r="D77" s="7">
        <v>342</v>
      </c>
      <c r="E77" s="7">
        <v>68250</v>
      </c>
      <c r="F77" s="345">
        <f>+տարիքային!F77</f>
        <v>69600</v>
      </c>
      <c r="G77" s="345">
        <f>+տարիքային!G77</f>
        <v>69600</v>
      </c>
      <c r="H77" s="345">
        <f>+տարիքային!H77</f>
        <v>69600</v>
      </c>
      <c r="I77" s="345">
        <f>+տարիքային!I77</f>
        <v>97644.000000000015</v>
      </c>
      <c r="J77" s="345">
        <f>+տարիքային!J77</f>
        <v>101520.00000000001</v>
      </c>
    </row>
    <row r="78" spans="1:10" x14ac:dyDescent="0.4">
      <c r="A78" s="299">
        <v>51</v>
      </c>
      <c r="B78" s="300">
        <f t="shared" si="2"/>
        <v>1.5200000000000002</v>
      </c>
      <c r="C78" s="301">
        <f t="shared" si="0"/>
        <v>1.3</v>
      </c>
      <c r="D78" s="7">
        <v>296</v>
      </c>
      <c r="E78" s="7">
        <v>69600</v>
      </c>
      <c r="F78" s="345">
        <f>+տարիքային!F78</f>
        <v>70970</v>
      </c>
      <c r="G78" s="345">
        <f>+տարիքային!G78</f>
        <v>70970</v>
      </c>
      <c r="H78" s="345">
        <f>+տարիքային!H78</f>
        <v>70970</v>
      </c>
      <c r="I78" s="345">
        <f>+տարիքային!I78</f>
        <v>100076.00000000001</v>
      </c>
      <c r="J78" s="345">
        <f>+տարիքային!J78</f>
        <v>104080.00000000001</v>
      </c>
    </row>
    <row r="79" spans="1:10" x14ac:dyDescent="0.4">
      <c r="A79" s="299">
        <v>52</v>
      </c>
      <c r="B79" s="300">
        <f t="shared" si="2"/>
        <v>1.5400000000000003</v>
      </c>
      <c r="C79" s="301">
        <f t="shared" si="0"/>
        <v>1.3</v>
      </c>
      <c r="D79" s="7">
        <v>261</v>
      </c>
      <c r="E79" s="7">
        <v>70970</v>
      </c>
      <c r="F79" s="345">
        <f>+տարիքային!F79</f>
        <v>72360</v>
      </c>
      <c r="G79" s="345">
        <f>+տարիքային!G79</f>
        <v>72360</v>
      </c>
      <c r="H79" s="345">
        <f>+տարիքային!H79</f>
        <v>72360</v>
      </c>
      <c r="I79" s="345">
        <f>+տարիքային!I79</f>
        <v>102546.00000000001</v>
      </c>
      <c r="J79" s="345">
        <f>+տարիքային!J79</f>
        <v>106680.00000000001</v>
      </c>
    </row>
    <row r="80" spans="1:10" x14ac:dyDescent="0.4">
      <c r="A80" s="299">
        <v>53</v>
      </c>
      <c r="B80" s="300">
        <f t="shared" si="2"/>
        <v>1.5600000000000003</v>
      </c>
      <c r="C80" s="301">
        <f t="shared" si="0"/>
        <v>1.3</v>
      </c>
      <c r="D80" s="7">
        <v>164</v>
      </c>
      <c r="E80" s="7">
        <v>72360</v>
      </c>
      <c r="F80" s="345">
        <f>+տարիքային!F80</f>
        <v>73770</v>
      </c>
      <c r="G80" s="345">
        <f>+տարիքային!G80</f>
        <v>73770</v>
      </c>
      <c r="H80" s="345">
        <f>+տարիքային!H80</f>
        <v>73770</v>
      </c>
      <c r="I80" s="345">
        <f>+տարիքային!I80</f>
        <v>105054.00000000001</v>
      </c>
      <c r="J80" s="345">
        <f>+տարիքային!J80</f>
        <v>109320.00000000001</v>
      </c>
    </row>
    <row r="81" spans="1:10" x14ac:dyDescent="0.4">
      <c r="A81" s="299">
        <v>54</v>
      </c>
      <c r="B81" s="300">
        <f t="shared" si="2"/>
        <v>1.5800000000000003</v>
      </c>
      <c r="C81" s="301">
        <f t="shared" si="0"/>
        <v>1.3</v>
      </c>
      <c r="D81" s="7">
        <v>129</v>
      </c>
      <c r="E81" s="7">
        <v>73770</v>
      </c>
      <c r="F81" s="345">
        <f>+տարիքային!F81</f>
        <v>75200</v>
      </c>
      <c r="G81" s="345">
        <f>+տարիքային!G81</f>
        <v>75200</v>
      </c>
      <c r="H81" s="345">
        <f>+տարիքային!H81</f>
        <v>75200</v>
      </c>
      <c r="I81" s="345">
        <f>+տարիքային!I81</f>
        <v>107600.00000000001</v>
      </c>
      <c r="J81" s="345">
        <f>+տարիքային!J81</f>
        <v>112000.00000000001</v>
      </c>
    </row>
    <row r="82" spans="1:10" x14ac:dyDescent="0.4">
      <c r="A82" s="299">
        <v>55</v>
      </c>
      <c r="B82" s="300">
        <f t="shared" si="2"/>
        <v>1.6000000000000003</v>
      </c>
      <c r="C82" s="301">
        <f t="shared" si="0"/>
        <v>1.3</v>
      </c>
      <c r="D82" s="7">
        <v>76</v>
      </c>
      <c r="E82" s="7">
        <v>75200</v>
      </c>
      <c r="F82" s="345">
        <f>+տարիքային!F82</f>
        <v>76650</v>
      </c>
      <c r="G82" s="345">
        <f>+տարիքային!G82</f>
        <v>76650</v>
      </c>
      <c r="H82" s="345">
        <f>+տարիքային!H82</f>
        <v>76650</v>
      </c>
      <c r="I82" s="345">
        <f>+տարիքային!I82</f>
        <v>110184.00000000001</v>
      </c>
      <c r="J82" s="345">
        <f>+տարիքային!J82</f>
        <v>114720.00000000001</v>
      </c>
    </row>
    <row r="83" spans="1:10" x14ac:dyDescent="0.4">
      <c r="A83" s="299">
        <v>56</v>
      </c>
      <c r="B83" s="300">
        <f t="shared" si="2"/>
        <v>1.6200000000000003</v>
      </c>
      <c r="C83" s="301">
        <f t="shared" si="0"/>
        <v>1.3</v>
      </c>
      <c r="D83" s="7">
        <v>61</v>
      </c>
      <c r="E83" s="7">
        <v>76650</v>
      </c>
      <c r="F83" s="345">
        <f>+տարիքային!F83</f>
        <v>78120.000000000015</v>
      </c>
      <c r="G83" s="345">
        <f>+տարիքային!G83</f>
        <v>78120.000000000015</v>
      </c>
      <c r="H83" s="345">
        <f>+տարիքային!H83</f>
        <v>78120.000000000015</v>
      </c>
      <c r="I83" s="345">
        <f>+տարիքային!I83</f>
        <v>112806.00000000001</v>
      </c>
      <c r="J83" s="345">
        <f>+տարիքային!J83</f>
        <v>117480.00000000001</v>
      </c>
    </row>
    <row r="84" spans="1:10" x14ac:dyDescent="0.4">
      <c r="A84" s="299">
        <v>57</v>
      </c>
      <c r="B84" s="300">
        <f t="shared" si="2"/>
        <v>1.6400000000000003</v>
      </c>
      <c r="C84" s="301">
        <f t="shared" si="0"/>
        <v>1.3</v>
      </c>
      <c r="D84" s="7">
        <v>40</v>
      </c>
      <c r="E84" s="7">
        <v>78120</v>
      </c>
      <c r="F84" s="345">
        <f>+տարիքային!F84</f>
        <v>79610</v>
      </c>
      <c r="G84" s="345">
        <f>+տարիքային!G84</f>
        <v>79610</v>
      </c>
      <c r="H84" s="345">
        <f>+տարիքային!H84</f>
        <v>79610</v>
      </c>
      <c r="I84" s="345">
        <f>+տարիքային!I84</f>
        <v>115466.00000000001</v>
      </c>
      <c r="J84" s="345">
        <f>+տարիքային!J84</f>
        <v>120280.00000000001</v>
      </c>
    </row>
    <row r="85" spans="1:10" x14ac:dyDescent="0.4">
      <c r="A85" s="299">
        <v>58</v>
      </c>
      <c r="B85" s="300">
        <f t="shared" si="2"/>
        <v>1.6600000000000001</v>
      </c>
      <c r="C85" s="301">
        <f t="shared" si="0"/>
        <v>1.3</v>
      </c>
      <c r="D85" s="7">
        <v>46</v>
      </c>
      <c r="E85" s="7">
        <v>79610</v>
      </c>
      <c r="F85" s="345">
        <f>+տարիքային!F85</f>
        <v>81120</v>
      </c>
      <c r="G85" s="345">
        <f>+տարիքային!G85</f>
        <v>81120</v>
      </c>
      <c r="H85" s="345">
        <f>+տարիքային!H85</f>
        <v>81120</v>
      </c>
      <c r="I85" s="345">
        <f>+տարիքային!I85</f>
        <v>118164.00000000001</v>
      </c>
      <c r="J85" s="345">
        <f>+տարիքային!J85</f>
        <v>123120.00000000001</v>
      </c>
    </row>
    <row r="86" spans="1:10" x14ac:dyDescent="0.4">
      <c r="A86" s="299">
        <v>59</v>
      </c>
      <c r="B86" s="300">
        <f t="shared" si="2"/>
        <v>1.6800000000000002</v>
      </c>
      <c r="C86" s="301">
        <f t="shared" si="0"/>
        <v>1.3</v>
      </c>
      <c r="D86" s="7">
        <v>27</v>
      </c>
      <c r="E86" s="7">
        <v>81120</v>
      </c>
      <c r="F86" s="345">
        <f>+տարիքային!F86</f>
        <v>82650</v>
      </c>
      <c r="G86" s="345">
        <f>+տարիքային!G86</f>
        <v>82650</v>
      </c>
      <c r="H86" s="345">
        <f>+տարիքային!H86</f>
        <v>82650</v>
      </c>
      <c r="I86" s="345">
        <f>+տարիքային!I86</f>
        <v>120900.00000000001</v>
      </c>
      <c r="J86" s="345">
        <f>+տարիքային!J86</f>
        <v>126000.00000000001</v>
      </c>
    </row>
    <row r="87" spans="1:10" x14ac:dyDescent="0.4">
      <c r="A87" s="299">
        <v>60</v>
      </c>
      <c r="B87" s="300">
        <f t="shared" si="2"/>
        <v>1.7000000000000002</v>
      </c>
      <c r="C87" s="301">
        <f t="shared" si="0"/>
        <v>1.3</v>
      </c>
      <c r="D87" s="7">
        <v>15</v>
      </c>
      <c r="E87" s="7">
        <v>82650</v>
      </c>
      <c r="F87" s="345">
        <f>+տարիքային!F87</f>
        <v>84200</v>
      </c>
      <c r="G87" s="345">
        <f>+տարիքային!G87</f>
        <v>84200</v>
      </c>
      <c r="H87" s="345">
        <f>+տարիքային!H87</f>
        <v>84200</v>
      </c>
      <c r="I87" s="345">
        <f>+տարիքային!I87</f>
        <v>123674.00000000001</v>
      </c>
      <c r="J87" s="345">
        <f>+տարիքային!J87</f>
        <v>128920.00000000001</v>
      </c>
    </row>
    <row r="88" spans="1:10" x14ac:dyDescent="0.4">
      <c r="A88" s="299">
        <v>61</v>
      </c>
      <c r="B88" s="300">
        <f t="shared" si="2"/>
        <v>1.7200000000000002</v>
      </c>
      <c r="C88" s="301">
        <f t="shared" si="0"/>
        <v>1.3</v>
      </c>
      <c r="D88" s="7">
        <v>7</v>
      </c>
      <c r="E88" s="7">
        <v>84200</v>
      </c>
      <c r="F88" s="345">
        <f>+տարիքային!F88</f>
        <v>85770</v>
      </c>
      <c r="G88" s="345">
        <f>+տարիքային!G88</f>
        <v>85770</v>
      </c>
      <c r="H88" s="345">
        <f>+տարիքային!H88</f>
        <v>85770</v>
      </c>
      <c r="I88" s="345">
        <f>+տարիքային!I88</f>
        <v>126486.00000000001</v>
      </c>
      <c r="J88" s="345">
        <f>+տարիքային!J88</f>
        <v>131880</v>
      </c>
    </row>
    <row r="89" spans="1:10" x14ac:dyDescent="0.4">
      <c r="A89" s="299">
        <v>62</v>
      </c>
      <c r="B89" s="300">
        <f t="shared" si="2"/>
        <v>1.7400000000000002</v>
      </c>
      <c r="C89" s="301">
        <f t="shared" si="0"/>
        <v>1.3</v>
      </c>
      <c r="D89" s="7">
        <v>8</v>
      </c>
      <c r="E89" s="7">
        <v>85770</v>
      </c>
      <c r="F89" s="345">
        <f>+տարիքային!F89</f>
        <v>87360</v>
      </c>
      <c r="G89" s="345">
        <f>+տարիքային!G89</f>
        <v>87360</v>
      </c>
      <c r="H89" s="345">
        <f>+տարիքային!H89</f>
        <v>87360</v>
      </c>
      <c r="I89" s="345">
        <f>+տարիքային!I89</f>
        <v>129336.00000000001</v>
      </c>
      <c r="J89" s="345">
        <f>+տարիքային!J89</f>
        <v>134880</v>
      </c>
    </row>
    <row r="90" spans="1:10" x14ac:dyDescent="0.4">
      <c r="A90" s="299">
        <v>63</v>
      </c>
      <c r="B90" s="300">
        <f t="shared" si="2"/>
        <v>1.7600000000000002</v>
      </c>
      <c r="C90" s="301">
        <f t="shared" si="0"/>
        <v>1.3</v>
      </c>
      <c r="D90" s="7">
        <v>8</v>
      </c>
      <c r="E90" s="7">
        <v>87360</v>
      </c>
      <c r="F90" s="345">
        <f>+տարիքային!F90</f>
        <v>88970</v>
      </c>
      <c r="G90" s="345">
        <f>+տարիքային!G90</f>
        <v>88970</v>
      </c>
      <c r="H90" s="345">
        <f>+տարիքային!H90</f>
        <v>88970</v>
      </c>
      <c r="I90" s="345">
        <f>+տարիքային!I90</f>
        <v>132224</v>
      </c>
      <c r="J90" s="345">
        <f>+տարիքային!J90</f>
        <v>137920</v>
      </c>
    </row>
    <row r="91" spans="1:10" x14ac:dyDescent="0.4">
      <c r="A91" s="299">
        <v>64</v>
      </c>
      <c r="B91" s="300">
        <f t="shared" si="2"/>
        <v>1.7800000000000002</v>
      </c>
      <c r="C91" s="301">
        <f t="shared" si="0"/>
        <v>1.3</v>
      </c>
      <c r="D91" s="7">
        <v>3</v>
      </c>
      <c r="E91" s="7">
        <v>88970</v>
      </c>
      <c r="F91" s="345">
        <f>+տարիքային!F91</f>
        <v>90600.000000000015</v>
      </c>
      <c r="G91" s="345">
        <f>+տարիքային!G91</f>
        <v>90600.000000000015</v>
      </c>
      <c r="H91" s="345">
        <f>+տարիքային!H91</f>
        <v>90600.000000000015</v>
      </c>
      <c r="I91" s="345">
        <f>+տարիքային!I91</f>
        <v>135150</v>
      </c>
      <c r="J91" s="345">
        <f>+տարիքային!J91</f>
        <v>141000</v>
      </c>
    </row>
    <row r="92" spans="1:10" x14ac:dyDescent="0.4">
      <c r="A92" s="299">
        <v>65</v>
      </c>
      <c r="B92" s="300">
        <f t="shared" si="2"/>
        <v>1.8000000000000003</v>
      </c>
      <c r="C92" s="301">
        <f>IF(A92&lt;=10,$C$2*A92,IF($B$2+(A92-10)*$B$3&gt;$B$4,$B$4,$B$2+(A92-10)*$B$3))</f>
        <v>1.3</v>
      </c>
      <c r="D92" s="7">
        <v>1</v>
      </c>
      <c r="E92" s="7">
        <v>90600</v>
      </c>
      <c r="F92" s="345">
        <f>+տարիքային!F92</f>
        <v>92250.000000000015</v>
      </c>
      <c r="G92" s="345">
        <f>+տարիքային!G92</f>
        <v>92250.000000000015</v>
      </c>
      <c r="H92" s="345">
        <f>+տարիքային!H92</f>
        <v>92250.000000000015</v>
      </c>
      <c r="I92" s="345">
        <f>+տարիքային!I92</f>
        <v>138114</v>
      </c>
      <c r="J92" s="345">
        <f>+տարիքային!J92</f>
        <v>144120</v>
      </c>
    </row>
    <row r="93" spans="1:10" x14ac:dyDescent="0.4">
      <c r="A93" s="299">
        <v>69</v>
      </c>
      <c r="B93" s="300">
        <f>+$B$67+(A93-40)*0.02</f>
        <v>1.8800000000000003</v>
      </c>
      <c r="C93" s="301">
        <f>IF(A93&lt;=10,$C$2*A93,IF($B$2+(A93-10)*$B$3&gt;$B$4,$B$4,$B$2+(A93-10)*$B$3))</f>
        <v>1.3</v>
      </c>
      <c r="D93" s="7">
        <v>2</v>
      </c>
      <c r="E93" s="7">
        <v>97320</v>
      </c>
      <c r="F93" s="345">
        <f>+տարիքային!F95</f>
        <v>97320.000000000015</v>
      </c>
      <c r="G93" s="345">
        <f>+տարիքային!G95</f>
        <v>97320.000000000015</v>
      </c>
      <c r="H93" s="345">
        <f>+տարիքային!H95</f>
        <v>97320.000000000015</v>
      </c>
      <c r="I93" s="345">
        <f>+տարիքային!I95</f>
        <v>147234.00000000003</v>
      </c>
      <c r="J93" s="345">
        <f>+տարիքային!J95</f>
        <v>153720.00000000003</v>
      </c>
    </row>
    <row r="94" spans="1:10" x14ac:dyDescent="0.4">
      <c r="A94" s="299">
        <v>87</v>
      </c>
      <c r="B94" s="300">
        <f>+$B$67+(A94-40)*0.02</f>
        <v>2.2400000000000002</v>
      </c>
      <c r="C94" s="301">
        <f>IF(A94&lt;=10,$C$2*A94,IF($B$2+(A94-10)*$B$3&gt;$B$4,$B$4,$B$2+(A94-10)*$B$3))</f>
        <v>1.3</v>
      </c>
      <c r="D94" s="7">
        <v>1</v>
      </c>
      <c r="E94" s="7">
        <v>120000</v>
      </c>
      <c r="F94" s="345">
        <f>+տարիքային!F113</f>
        <v>120000</v>
      </c>
      <c r="G94" s="345">
        <f>+տարիքային!G113</f>
        <v>120000</v>
      </c>
      <c r="H94" s="345">
        <f>+տարիքային!H113</f>
        <v>120000</v>
      </c>
      <c r="I94" s="345">
        <f>+տարիքային!I113</f>
        <v>189300</v>
      </c>
      <c r="J94" s="345">
        <f>+տարիքային!J113</f>
        <v>198000</v>
      </c>
    </row>
    <row r="95" spans="1:10" x14ac:dyDescent="0.4">
      <c r="A95" s="299">
        <v>113</v>
      </c>
      <c r="B95" s="300">
        <f>+$B$67+(A95-40)*0.02</f>
        <v>2.7600000000000002</v>
      </c>
      <c r="C95" s="301">
        <f>IF(A95&lt;=10,$C$2*A95,IF($B$2+(A95-10)*$B$3&gt;$B$4,$B$4,$B$2+(A95-10)*$B$3))</f>
        <v>1.3</v>
      </c>
      <c r="D95" s="7">
        <v>1</v>
      </c>
      <c r="E95" s="7">
        <v>146000</v>
      </c>
      <c r="F95" s="345">
        <f>+տարիքային!F139</f>
        <v>152427.75</v>
      </c>
      <c r="G95" s="345">
        <f>+տարիքային!G139</f>
        <v>152427.75</v>
      </c>
      <c r="H95" s="345">
        <f>+տարիքային!H139</f>
        <v>152427.75</v>
      </c>
      <c r="I95" s="345">
        <f>+տարիքային!I139</f>
        <v>238700</v>
      </c>
      <c r="J95" s="345">
        <f>+տարիքային!J139</f>
        <v>250000</v>
      </c>
    </row>
    <row r="96" spans="1:10" x14ac:dyDescent="0.4">
      <c r="A96" s="299">
        <v>117</v>
      </c>
      <c r="B96" s="300">
        <f>+$B$67+(A96-40)*0.02</f>
        <v>2.8400000000000003</v>
      </c>
      <c r="C96" s="301">
        <f>IF(A96&lt;=10,$C$2*A96,IF($B$2+(A96-10)*$B$3&gt;$B$4,$B$4,$B$2+(A96-10)*$B$3))</f>
        <v>1.3</v>
      </c>
      <c r="D96" s="7">
        <v>1</v>
      </c>
      <c r="E96" s="7">
        <v>162526</v>
      </c>
      <c r="F96" s="345">
        <f>+E96</f>
        <v>162526</v>
      </c>
      <c r="G96" s="345">
        <f>+տարիքային!G143</f>
        <v>158814</v>
      </c>
      <c r="H96" s="345">
        <f>+տարիքային!H143</f>
        <v>158814</v>
      </c>
      <c r="I96" s="345">
        <f>+տարիքային!I143</f>
        <v>246300</v>
      </c>
      <c r="J96" s="345">
        <f>+տարիքային!J143</f>
        <v>258000</v>
      </c>
    </row>
    <row r="97" spans="4:10" x14ac:dyDescent="0.3">
      <c r="D97" s="305">
        <f>SUM(D10:D96)</f>
        <v>57040</v>
      </c>
      <c r="E97" s="305"/>
      <c r="F97" s="388">
        <f>+SUMPRODUCT($D$27:$D$96,F27:F96)/$D$97</f>
        <v>46179.143999824686</v>
      </c>
      <c r="G97" s="388">
        <f>+SUMPRODUCT($D$27:$D$96,G27:G96)/$D$97</f>
        <v>46179.078922685832</v>
      </c>
      <c r="H97" s="388">
        <f>+SUMPRODUCT($D$27:$D$96,H27:H96)/$D$97</f>
        <v>46179.078922685832</v>
      </c>
      <c r="I97" s="388">
        <f>+SUMPRODUCT($D$27:$D$96,I27:I96)/$D$97</f>
        <v>55849.111842566621</v>
      </c>
      <c r="J97" s="388">
        <f>+SUMPRODUCT($D$27:$D$96,J27:J96)/$D$97</f>
        <v>57583.127279102388</v>
      </c>
    </row>
    <row r="104" spans="4:10" x14ac:dyDescent="0.3">
      <c r="D104" s="135">
        <f>SUM(D27:D96)</f>
        <v>57040</v>
      </c>
    </row>
    <row r="105" spans="4:10" x14ac:dyDescent="0.3">
      <c r="D105" s="135">
        <v>57288</v>
      </c>
    </row>
  </sheetData>
  <mergeCells count="1">
    <mergeCell ref="D25:E25"/>
  </mergeCells>
  <conditionalFormatting sqref="G18:G23">
    <cfRule type="colorScale" priority="9">
      <colorScale>
        <cfvo type="min"/>
        <cfvo type="max"/>
        <color rgb="FFFFEF9C"/>
        <color rgb="FF63BE7B"/>
      </colorScale>
    </cfRule>
    <cfRule type="colorScale" priority="21">
      <colorScale>
        <cfvo type="min"/>
        <cfvo type="percentile" val="50"/>
        <cfvo type="max"/>
        <color rgb="FFF8696B"/>
        <color rgb="FFFFEB84"/>
        <color rgb="FF63BE7B"/>
      </colorScale>
    </cfRule>
  </conditionalFormatting>
  <conditionalFormatting sqref="G10:G14">
    <cfRule type="colorScale" priority="10">
      <colorScale>
        <cfvo type="min"/>
        <cfvo type="max"/>
        <color rgb="FFFFEF9C"/>
        <color rgb="FF63BE7B"/>
      </colorScale>
    </cfRule>
    <cfRule type="colorScale" priority="18">
      <colorScale>
        <cfvo type="min"/>
        <cfvo type="percentile" val="50"/>
        <cfvo type="max"/>
        <color rgb="FFF8696B"/>
        <color rgb="FFFFEB84"/>
        <color rgb="FF63BE7B"/>
      </colorScale>
    </cfRule>
  </conditionalFormatting>
  <conditionalFormatting sqref="H18:H23">
    <cfRule type="colorScale" priority="7">
      <colorScale>
        <cfvo type="min"/>
        <cfvo type="percentile" val="50"/>
        <cfvo type="max"/>
        <color rgb="FFF8696B"/>
        <color rgb="FFFFEB84"/>
        <color rgb="FF63BE7B"/>
      </colorScale>
    </cfRule>
  </conditionalFormatting>
  <conditionalFormatting sqref="H10:H14">
    <cfRule type="colorScale" priority="6">
      <colorScale>
        <cfvo type="min"/>
        <cfvo type="percentile" val="50"/>
        <cfvo type="max"/>
        <color rgb="FFF8696B"/>
        <color rgb="FFFFEB84"/>
        <color rgb="FF63BE7B"/>
      </colorScale>
    </cfRule>
  </conditionalFormatting>
  <conditionalFormatting sqref="I10:I14">
    <cfRule type="colorScale" priority="4">
      <colorScale>
        <cfvo type="min"/>
        <cfvo type="percentile" val="50"/>
        <cfvo type="max"/>
        <color rgb="FFF8696B"/>
        <color rgb="FFFFEB84"/>
        <color rgb="FF63BE7B"/>
      </colorScale>
    </cfRule>
  </conditionalFormatting>
  <conditionalFormatting sqref="J10:J14">
    <cfRule type="colorScale" priority="3">
      <colorScale>
        <cfvo type="min"/>
        <cfvo type="percentile" val="50"/>
        <cfvo type="max"/>
        <color rgb="FFF8696B"/>
        <color rgb="FFFFEB84"/>
        <color rgb="FF63BE7B"/>
      </colorScale>
    </cfRule>
  </conditionalFormatting>
  <conditionalFormatting sqref="I18:I23">
    <cfRule type="colorScale" priority="2">
      <colorScale>
        <cfvo type="min"/>
        <cfvo type="percentile" val="50"/>
        <cfvo type="max"/>
        <color rgb="FFF8696B"/>
        <color rgb="FFFFEB84"/>
        <color rgb="FF63BE7B"/>
      </colorScale>
    </cfRule>
  </conditionalFormatting>
  <conditionalFormatting sqref="J18:J23">
    <cfRule type="colorScale" priority="1">
      <colorScale>
        <cfvo type="min"/>
        <cfvo type="percentile" val="50"/>
        <cfvo type="max"/>
        <color rgb="FFF8696B"/>
        <color rgb="FFFFEB84"/>
        <color rgb="FF63BE7B"/>
      </colorScale>
    </cfRule>
  </conditionalFormatting>
  <pageMargins left="0" right="0" top="0" bottom="0" header="0.31496062992126" footer="0.31496062992126"/>
  <pageSetup paperSize="9"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2"/>
  <sheetViews>
    <sheetView zoomScale="85" zoomScaleNormal="85" workbookViewId="0">
      <selection activeCell="J4" sqref="J4"/>
    </sheetView>
  </sheetViews>
  <sheetFormatPr defaultColWidth="8.88671875" defaultRowHeight="17.399999999999999" outlineLevelRow="1" x14ac:dyDescent="0.4"/>
  <cols>
    <col min="1" max="1" width="10" style="2" customWidth="1"/>
    <col min="2" max="2" width="12.33203125" style="10" bestFit="1" customWidth="1"/>
    <col min="3" max="3" width="9" style="5" customWidth="1"/>
    <col min="4" max="4" width="17" style="214" bestFit="1" customWidth="1"/>
    <col min="5" max="5" width="13.88671875" style="214" bestFit="1" customWidth="1"/>
    <col min="6" max="6" width="13.44140625" style="2" bestFit="1" customWidth="1"/>
    <col min="7" max="7" width="13.88671875" style="2" bestFit="1" customWidth="1"/>
    <col min="8" max="8" width="12.109375" style="2" bestFit="1" customWidth="1"/>
    <col min="9" max="9" width="12.5546875" style="2" bestFit="1" customWidth="1"/>
    <col min="10" max="10" width="12.109375" style="2" bestFit="1" customWidth="1"/>
    <col min="11" max="16384" width="8.88671875" style="2"/>
  </cols>
  <sheetData>
    <row r="1" spans="1:10" x14ac:dyDescent="0.4">
      <c r="A1" s="317" t="s">
        <v>231</v>
      </c>
      <c r="F1" s="5"/>
      <c r="G1" s="11"/>
      <c r="H1" s="11"/>
      <c r="I1" s="11"/>
      <c r="J1" s="11"/>
    </row>
    <row r="2" spans="1:10" ht="18" x14ac:dyDescent="0.4">
      <c r="A2" s="352" t="s">
        <v>168</v>
      </c>
      <c r="B2" s="351">
        <f>+տարիքային!B3</f>
        <v>0.1</v>
      </c>
      <c r="C2" s="351">
        <f>+տարիքային!C3</f>
        <v>0.01</v>
      </c>
      <c r="E2" s="9"/>
      <c r="F2" s="314">
        <v>2023</v>
      </c>
      <c r="G2" s="314">
        <v>2024</v>
      </c>
      <c r="H2" s="314">
        <v>2025</v>
      </c>
      <c r="I2" s="314">
        <v>2026</v>
      </c>
      <c r="J2" s="314">
        <v>2027</v>
      </c>
    </row>
    <row r="3" spans="1:10" x14ac:dyDescent="0.4">
      <c r="A3" s="352" t="s">
        <v>169</v>
      </c>
      <c r="B3" s="351">
        <f>+տարիքային!B4</f>
        <v>0.03</v>
      </c>
      <c r="C3" s="351"/>
      <c r="E3" s="9" t="s">
        <v>166</v>
      </c>
      <c r="F3" s="313">
        <f>+ընդհանուր!C14</f>
        <v>24000</v>
      </c>
      <c r="G3" s="313">
        <f>+ընդհանուր!E14</f>
        <v>24000</v>
      </c>
      <c r="H3" s="313">
        <f>+ընդհանուր!F14</f>
        <v>24000</v>
      </c>
      <c r="I3" s="313">
        <f>+ընդհանուր!G14</f>
        <v>24000</v>
      </c>
      <c r="J3" s="313">
        <f>+ընդհանուր!H14</f>
        <v>24000</v>
      </c>
    </row>
    <row r="4" spans="1:10" x14ac:dyDescent="0.4">
      <c r="A4" s="352" t="s">
        <v>197</v>
      </c>
      <c r="B4" s="351">
        <f>+տարիքային!B5</f>
        <v>1.3</v>
      </c>
      <c r="C4" s="351"/>
      <c r="E4" s="9" t="s">
        <v>167</v>
      </c>
      <c r="F4" s="313">
        <f>+ընդհանուր!C15</f>
        <v>36000</v>
      </c>
      <c r="G4" s="313">
        <f>+ընդհանուր!E15</f>
        <v>36000</v>
      </c>
      <c r="H4" s="313">
        <f>+ընդհանուր!F15</f>
        <v>36000</v>
      </c>
      <c r="I4" s="313">
        <f>+ընդհանուր!G15</f>
        <v>36000</v>
      </c>
      <c r="J4" s="313">
        <f>+ընդհանուր!H15</f>
        <v>37400</v>
      </c>
    </row>
    <row r="5" spans="1:10" x14ac:dyDescent="0.4">
      <c r="B5" s="5"/>
      <c r="E5" s="9" t="s">
        <v>168</v>
      </c>
      <c r="F5" s="313">
        <f>+ընդհանուր!C26</f>
        <v>950</v>
      </c>
      <c r="G5" s="313">
        <f>+ընդհանուր!E26</f>
        <v>950</v>
      </c>
      <c r="H5" s="313">
        <f>+ընդհանուր!F26</f>
        <v>950</v>
      </c>
      <c r="I5" s="313">
        <f>+ընդհանուր!G26</f>
        <v>950</v>
      </c>
      <c r="J5" s="313">
        <f>+ընդհանուր!H26</f>
        <v>1000</v>
      </c>
    </row>
    <row r="6" spans="1:10" x14ac:dyDescent="0.4">
      <c r="B6" s="5"/>
      <c r="E6" s="9" t="s">
        <v>169</v>
      </c>
      <c r="F6" s="313">
        <f>+ընդհանուր!C27</f>
        <v>500</v>
      </c>
      <c r="G6" s="313">
        <f>+ընդհանուր!E27</f>
        <v>500</v>
      </c>
      <c r="H6" s="313">
        <f>+ընդհանուր!F27</f>
        <v>500</v>
      </c>
      <c r="I6" s="313">
        <f>+ընդհանուր!G27</f>
        <v>950</v>
      </c>
      <c r="J6" s="313">
        <f>+ընդհանուր!H27</f>
        <v>1000</v>
      </c>
    </row>
    <row r="7" spans="1:10" x14ac:dyDescent="0.4">
      <c r="B7" s="5"/>
      <c r="E7" s="361"/>
    </row>
    <row r="8" spans="1:10" x14ac:dyDescent="0.4">
      <c r="A8" s="10"/>
      <c r="B8" s="324"/>
      <c r="E8" s="361"/>
      <c r="F8" s="290"/>
      <c r="G8" s="290"/>
      <c r="H8" s="290"/>
      <c r="I8" s="290"/>
      <c r="J8" s="290"/>
    </row>
    <row r="9" spans="1:10" ht="48.6" hidden="1" customHeight="1" outlineLevel="1" x14ac:dyDescent="0.4">
      <c r="A9" s="10"/>
      <c r="B9" s="5"/>
      <c r="D9" s="362" t="s">
        <v>122</v>
      </c>
      <c r="E9" s="367" t="s">
        <v>210</v>
      </c>
      <c r="F9" s="309">
        <v>2023</v>
      </c>
      <c r="G9" s="314">
        <v>2024</v>
      </c>
      <c r="H9" s="314">
        <v>2025</v>
      </c>
      <c r="I9" s="314">
        <v>2026</v>
      </c>
      <c r="J9" s="314">
        <v>2027</v>
      </c>
    </row>
    <row r="10" spans="1:10" ht="18" hidden="1" outlineLevel="1" x14ac:dyDescent="0.4">
      <c r="A10" s="10"/>
      <c r="B10" s="5"/>
      <c r="D10" s="363" t="s">
        <v>123</v>
      </c>
      <c r="E10" s="306">
        <f>SUM($D$28:$D$142)</f>
        <v>6195</v>
      </c>
      <c r="F10" s="311">
        <f>SUMPRODUCT(F28:F142,$D28:$D142)/SUM($D28:$D142)</f>
        <v>36296.337368845845</v>
      </c>
      <c r="G10" s="307" t="e">
        <f>#REF!/F10</f>
        <v>#REF!</v>
      </c>
      <c r="H10" s="347" t="e">
        <f>#REF!/#REF!</f>
        <v>#REF!</v>
      </c>
      <c r="I10" s="347" t="e">
        <f>#REF!/#REF!</f>
        <v>#REF!</v>
      </c>
      <c r="J10" s="347" t="e">
        <f>#REF!/#REF!</f>
        <v>#REF!</v>
      </c>
    </row>
    <row r="11" spans="1:10" ht="18" hidden="1" outlineLevel="1" x14ac:dyDescent="0.4">
      <c r="A11" s="10"/>
      <c r="B11" s="5"/>
      <c r="D11" s="364">
        <v>10</v>
      </c>
      <c r="E11" s="306">
        <f>SUMIF($A$28:$A$142,"&lt;="&amp;D11,$D$28:$D$142)</f>
        <v>748</v>
      </c>
      <c r="F11" s="310">
        <f>SUMPRODUCT(F28:F38,$D28:$D38)/SUM($D28:$D38)</f>
        <v>36000</v>
      </c>
      <c r="G11" s="140" t="e">
        <f>#REF!/F11</f>
        <v>#REF!</v>
      </c>
      <c r="H11" s="348" t="e">
        <f>#REF!/#REF!</f>
        <v>#REF!</v>
      </c>
      <c r="I11" s="348" t="e">
        <f>#REF!/#REF!</f>
        <v>#REF!</v>
      </c>
      <c r="J11" s="348" t="e">
        <f>#REF!/#REF!</f>
        <v>#REF!</v>
      </c>
    </row>
    <row r="12" spans="1:10" ht="18" hidden="1" outlineLevel="1" x14ac:dyDescent="0.4">
      <c r="D12" s="364">
        <v>20</v>
      </c>
      <c r="E12" s="306">
        <f>SUMIF($A$28:$A$142,"&lt;="&amp;D12,$D$28:$D$142)</f>
        <v>2884</v>
      </c>
      <c r="F12" s="310">
        <f>SUMPRODUCT(F28:F48,$D28:$D48)/SUM($D28:$D48)</f>
        <v>36000</v>
      </c>
      <c r="G12" s="140" t="e">
        <f>#REF!/F12</f>
        <v>#REF!</v>
      </c>
      <c r="H12" s="348" t="e">
        <f>#REF!/#REF!</f>
        <v>#REF!</v>
      </c>
      <c r="I12" s="348" t="e">
        <f>#REF!/#REF!</f>
        <v>#REF!</v>
      </c>
      <c r="J12" s="348" t="e">
        <f>#REF!/#REF!</f>
        <v>#REF!</v>
      </c>
    </row>
    <row r="13" spans="1:10" ht="18" hidden="1" outlineLevel="1" x14ac:dyDescent="0.4">
      <c r="D13" s="364">
        <v>30</v>
      </c>
      <c r="E13" s="306">
        <f>SUMIF($A$28:$A$142,"&lt;="&amp;D13,$D$28:$D$142)</f>
        <v>3982</v>
      </c>
      <c r="F13" s="310">
        <f>SUMPRODUCT(F28:F58,$D28:$D58)/SUM($D28:$D58)</f>
        <v>36000</v>
      </c>
      <c r="G13" s="140" t="e">
        <f>#REF!/F13</f>
        <v>#REF!</v>
      </c>
      <c r="H13" s="348" t="e">
        <f>#REF!/#REF!</f>
        <v>#REF!</v>
      </c>
      <c r="I13" s="348" t="e">
        <f>#REF!/#REF!</f>
        <v>#REF!</v>
      </c>
      <c r="J13" s="348" t="e">
        <f>#REF!/#REF!</f>
        <v>#REF!</v>
      </c>
    </row>
    <row r="14" spans="1:10" ht="18" hidden="1" outlineLevel="1" x14ac:dyDescent="0.4">
      <c r="D14" s="364">
        <v>40</v>
      </c>
      <c r="E14" s="306">
        <f>SUMIF($A$28:$A$142,"&lt;="&amp;D14,$D$28:$D$142)</f>
        <v>4841</v>
      </c>
      <c r="F14" s="310">
        <f>SUMPRODUCT(F28:F68,$D28:$D68)/SUM($D28:$D68)</f>
        <v>34789.437099772775</v>
      </c>
      <c r="G14" s="140" t="e">
        <f>#REF!/F14</f>
        <v>#REF!</v>
      </c>
      <c r="H14" s="348" t="e">
        <f>#REF!/#REF!</f>
        <v>#REF!</v>
      </c>
      <c r="I14" s="348" t="e">
        <f>#REF!/#REF!</f>
        <v>#REF!</v>
      </c>
      <c r="J14" s="348" t="e">
        <f>#REF!/#REF!</f>
        <v>#REF!</v>
      </c>
    </row>
    <row r="15" spans="1:10" ht="18" hidden="1" outlineLevel="1" x14ac:dyDescent="0.4">
      <c r="A15" s="10"/>
      <c r="B15" s="5"/>
      <c r="D15" s="364">
        <v>74</v>
      </c>
      <c r="E15" s="306">
        <f>SUMIF($A$28:$A$142,"&lt;="&amp;D15,$D$28:$D$142)</f>
        <v>6136</v>
      </c>
      <c r="F15" s="310">
        <f>SUMPRODUCT(F28:F102,$D28:$D102)/SUM($D28:$D102)</f>
        <v>35859.160691003912</v>
      </c>
      <c r="G15" s="140" t="e">
        <f>#REF!/F15</f>
        <v>#REF!</v>
      </c>
      <c r="H15" s="348" t="e">
        <f>#REF!/#REF!</f>
        <v>#REF!</v>
      </c>
      <c r="I15" s="348" t="e">
        <f>#REF!/#REF!</f>
        <v>#REF!</v>
      </c>
      <c r="J15" s="348" t="e">
        <f>#REF!/#REF!</f>
        <v>#REF!</v>
      </c>
    </row>
    <row r="16" spans="1:10" ht="34.5" hidden="1" customHeight="1" outlineLevel="1" x14ac:dyDescent="0.4">
      <c r="A16" s="10"/>
      <c r="D16" s="361"/>
      <c r="E16" s="361"/>
    </row>
    <row r="17" spans="1:10" ht="34.5" hidden="1" customHeight="1" outlineLevel="1" x14ac:dyDescent="0.4">
      <c r="A17" s="10"/>
      <c r="B17" s="5"/>
      <c r="C17" s="657" t="s">
        <v>122</v>
      </c>
      <c r="D17" s="658"/>
      <c r="E17" s="367" t="s">
        <v>210</v>
      </c>
      <c r="F17" s="309">
        <v>2023</v>
      </c>
      <c r="G17" s="314">
        <v>2024</v>
      </c>
      <c r="H17" s="314">
        <v>2025</v>
      </c>
      <c r="I17" s="314">
        <v>2026</v>
      </c>
      <c r="J17" s="314">
        <v>2027</v>
      </c>
    </row>
    <row r="18" spans="1:10" ht="18" hidden="1" outlineLevel="1" x14ac:dyDescent="0.4">
      <c r="A18" s="10"/>
      <c r="B18" s="5"/>
      <c r="C18" s="659" t="s">
        <v>174</v>
      </c>
      <c r="D18" s="660"/>
      <c r="E18" s="306">
        <f>SUM($D$28:$D$142)</f>
        <v>6195</v>
      </c>
      <c r="F18" s="311">
        <f>+D143</f>
        <v>6195</v>
      </c>
      <c r="G18" s="393">
        <f>+$F$18*G25</f>
        <v>6195</v>
      </c>
      <c r="H18" s="393">
        <f>+$F$18*H25</f>
        <v>6195</v>
      </c>
      <c r="I18" s="393">
        <f>+$F$18*I25</f>
        <v>6195</v>
      </c>
      <c r="J18" s="393">
        <f>+$F$18*J25</f>
        <v>6195</v>
      </c>
    </row>
    <row r="19" spans="1:10" ht="18" hidden="1" outlineLevel="1" x14ac:dyDescent="0.4">
      <c r="A19" s="10"/>
      <c r="B19" s="5"/>
      <c r="C19" s="655">
        <v>10</v>
      </c>
      <c r="D19" s="656"/>
      <c r="E19" s="306">
        <f>SUMIF($A$28:$A$142,"&lt;="&amp;C19,$D$28:$D$142)</f>
        <v>748</v>
      </c>
      <c r="F19" s="310">
        <f>SUMPRODUCT(F28:F38,$D28:$D38)/SUM($D28:$D38)</f>
        <v>36000</v>
      </c>
      <c r="G19" s="140" t="e">
        <f>#REF!/$F19</f>
        <v>#REF!</v>
      </c>
      <c r="H19" s="348" t="e">
        <f>#REF!/#REF!</f>
        <v>#REF!</v>
      </c>
      <c r="I19" s="348" t="e">
        <f>#REF!/#REF!</f>
        <v>#REF!</v>
      </c>
      <c r="J19" s="348" t="e">
        <f>#REF!/#REF!</f>
        <v>#REF!</v>
      </c>
    </row>
    <row r="20" spans="1:10" ht="18" hidden="1" outlineLevel="1" x14ac:dyDescent="0.4">
      <c r="A20" s="10"/>
      <c r="B20" s="5"/>
      <c r="C20" s="318">
        <v>11</v>
      </c>
      <c r="D20" s="365">
        <v>20</v>
      </c>
      <c r="E20" s="306">
        <f>SUMIFS($D$28:$D$142,$A$28:$A$142,"&gt;="&amp;C20,$A$28:$A$142,"&lt;="&amp;D20)</f>
        <v>2136</v>
      </c>
      <c r="F20" s="310">
        <f>SUMPRODUCT(F39:F48,$D39:$D48)/SUM($D39:$D48)</f>
        <v>36000</v>
      </c>
      <c r="G20" s="140" t="e">
        <f>#REF!/$F20</f>
        <v>#REF!</v>
      </c>
      <c r="H20" s="348" t="e">
        <f>#REF!/#REF!</f>
        <v>#REF!</v>
      </c>
      <c r="I20" s="348" t="e">
        <f>#REF!/#REF!</f>
        <v>#REF!</v>
      </c>
      <c r="J20" s="348" t="e">
        <f>#REF!/#REF!</f>
        <v>#REF!</v>
      </c>
    </row>
    <row r="21" spans="1:10" ht="18" hidden="1" outlineLevel="1" x14ac:dyDescent="0.4">
      <c r="A21" s="10"/>
      <c r="B21" s="5"/>
      <c r="C21" s="318">
        <v>21</v>
      </c>
      <c r="D21" s="365">
        <v>30</v>
      </c>
      <c r="E21" s="306">
        <f>SUMIFS($D$28:$D$142,$A$28:$A$142,"&gt;="&amp;C21,$A$28:$A$142,"&lt;="&amp;D21)</f>
        <v>1098</v>
      </c>
      <c r="F21" s="310">
        <f>SUMPRODUCT(F49:F58,$D49:$D58)/SUM($D49:$D58)</f>
        <v>36000</v>
      </c>
      <c r="G21" s="140" t="e">
        <f>#REF!/$F21</f>
        <v>#REF!</v>
      </c>
      <c r="H21" s="348" t="e">
        <f>#REF!/#REF!</f>
        <v>#REF!</v>
      </c>
      <c r="I21" s="348" t="e">
        <f>#REF!/#REF!</f>
        <v>#REF!</v>
      </c>
      <c r="J21" s="348" t="e">
        <f>#REF!/#REF!</f>
        <v>#REF!</v>
      </c>
    </row>
    <row r="22" spans="1:10" ht="18" hidden="1" outlineLevel="1" x14ac:dyDescent="0.4">
      <c r="A22" s="10"/>
      <c r="B22" s="5"/>
      <c r="C22" s="318">
        <v>31</v>
      </c>
      <c r="D22" s="365">
        <v>40</v>
      </c>
      <c r="E22" s="306">
        <f>SUMIFS($D$28:$D$142,$A$28:$A$142,"&gt;="&amp;C22,$A$28:$A$142,"&lt;="&amp;D22)</f>
        <v>859</v>
      </c>
      <c r="F22" s="310">
        <f>SUMPRODUCT(F59:F68,$D59:$D68)/SUM($D59:$D68)</f>
        <v>29177.724097788127</v>
      </c>
      <c r="G22" s="140" t="e">
        <f>#REF!/$F22</f>
        <v>#REF!</v>
      </c>
      <c r="H22" s="348" t="e">
        <f>#REF!/#REF!</f>
        <v>#REF!</v>
      </c>
      <c r="I22" s="348" t="e">
        <f>#REF!/#REF!</f>
        <v>#REF!</v>
      </c>
      <c r="J22" s="348" t="e">
        <f>#REF!/#REF!</f>
        <v>#REF!</v>
      </c>
    </row>
    <row r="23" spans="1:10" ht="18" hidden="1" outlineLevel="1" x14ac:dyDescent="0.4">
      <c r="A23" s="10"/>
      <c r="B23" s="5"/>
      <c r="C23" s="318">
        <v>41</v>
      </c>
      <c r="D23" s="365">
        <v>74</v>
      </c>
      <c r="E23" s="306">
        <f>SUMIFS($D$28:$D$142,$A$28:$A$142,"&gt;="&amp;C23,$A$28:$A$142,"&lt;="&amp;D23)</f>
        <v>1295</v>
      </c>
      <c r="F23" s="310">
        <f>SUMPRODUCT(F69:F102,$D69:$D102)/SUM($D69:$D102)</f>
        <v>39858.027027027027</v>
      </c>
      <c r="G23" s="140" t="e">
        <f>#REF!/$F23</f>
        <v>#REF!</v>
      </c>
      <c r="H23" s="348" t="e">
        <f>#REF!/#REF!</f>
        <v>#REF!</v>
      </c>
      <c r="I23" s="348" t="e">
        <f>#REF!/#REF!</f>
        <v>#REF!</v>
      </c>
      <c r="J23" s="348" t="e">
        <f>#REF!/#REF!</f>
        <v>#REF!</v>
      </c>
    </row>
    <row r="24" spans="1:10" ht="18" hidden="1" outlineLevel="1" x14ac:dyDescent="0.4">
      <c r="A24" s="10"/>
      <c r="B24" s="5"/>
      <c r="C24" s="318">
        <v>75</v>
      </c>
      <c r="D24" s="365" t="s">
        <v>173</v>
      </c>
      <c r="E24" s="306">
        <f>SUMIFS($D$28:$D$142,$A$28:$A$142,"&gt;="&amp;C24)</f>
        <v>59</v>
      </c>
      <c r="F24" s="310">
        <f>SUMPRODUCT(F103:F142,$D103:$D142)/SUM($D103:$D142)</f>
        <v>81762.711864406781</v>
      </c>
      <c r="G24" s="140" t="e">
        <f>#REF!/$F24</f>
        <v>#REF!</v>
      </c>
      <c r="H24" s="348" t="e">
        <f>#REF!/#REF!</f>
        <v>#REF!</v>
      </c>
      <c r="I24" s="348" t="e">
        <f>#REF!/#REF!</f>
        <v>#REF!</v>
      </c>
      <c r="J24" s="348" t="e">
        <f>#REF!/#REF!</f>
        <v>#REF!</v>
      </c>
    </row>
    <row r="25" spans="1:10" ht="17.25" customHeight="1" collapsed="1" x14ac:dyDescent="0.4">
      <c r="B25" s="2"/>
      <c r="C25" s="2"/>
      <c r="D25" s="361"/>
      <c r="E25" s="361"/>
      <c r="F25" s="321"/>
      <c r="G25" s="297">
        <f>+ընդհանուր!E48</f>
        <v>1</v>
      </c>
      <c r="H25" s="297">
        <f>+ընդհանուր!F48</f>
        <v>1</v>
      </c>
      <c r="I25" s="297">
        <f>+ընդհանուր!G48</f>
        <v>1</v>
      </c>
      <c r="J25" s="297">
        <f>+ընդհանուր!H48</f>
        <v>1</v>
      </c>
    </row>
    <row r="26" spans="1:10" ht="17.25" customHeight="1" x14ac:dyDescent="0.4">
      <c r="A26" s="9"/>
      <c r="B26" s="254"/>
      <c r="C26" s="254"/>
      <c r="D26" s="653" t="s">
        <v>6</v>
      </c>
      <c r="E26" s="654"/>
      <c r="F26" s="314">
        <v>2023</v>
      </c>
      <c r="G26" s="314">
        <v>2024</v>
      </c>
      <c r="H26" s="314">
        <v>2025</v>
      </c>
      <c r="I26" s="314">
        <v>2026</v>
      </c>
      <c r="J26" s="314">
        <v>2027</v>
      </c>
    </row>
    <row r="27" spans="1:10" s="5" customFormat="1" ht="35.1" customHeight="1" x14ac:dyDescent="0.3">
      <c r="A27" s="134" t="s">
        <v>0</v>
      </c>
      <c r="B27" s="134" t="s">
        <v>10</v>
      </c>
      <c r="C27" s="134" t="s">
        <v>200</v>
      </c>
      <c r="D27" s="292" t="s">
        <v>1</v>
      </c>
      <c r="E27" s="292" t="s">
        <v>2</v>
      </c>
      <c r="F27" s="9"/>
      <c r="G27" s="9"/>
      <c r="H27" s="9"/>
      <c r="I27" s="9"/>
      <c r="J27" s="9"/>
    </row>
    <row r="28" spans="1:10" s="5" customFormat="1" x14ac:dyDescent="0.4">
      <c r="A28" s="6">
        <v>0</v>
      </c>
      <c r="B28" s="6">
        <f t="shared" ref="B28:B38" si="0">+A28*0.1</f>
        <v>0</v>
      </c>
      <c r="C28" s="301">
        <f t="shared" ref="C28:C59" si="1">IF(A28&lt;=10,$C$2*A28,IF($B$2+(A28-10)*$B$3&gt;$B$4,$B$4,$B$2+(A28-10)*$B$3))</f>
        <v>0</v>
      </c>
      <c r="D28" s="366">
        <v>8</v>
      </c>
      <c r="E28" s="7">
        <v>36000</v>
      </c>
      <c r="F28" s="7">
        <f t="shared" ref="F28:J37" si="2">+IF(F$3+$A28*F$5*$B28/2&lt;F$4,F$4,F$3+$A28*F$5*$B28/2)</f>
        <v>36000</v>
      </c>
      <c r="G28" s="7">
        <f t="shared" si="2"/>
        <v>36000</v>
      </c>
      <c r="H28" s="7">
        <f t="shared" si="2"/>
        <v>36000</v>
      </c>
      <c r="I28" s="7">
        <f t="shared" si="2"/>
        <v>36000</v>
      </c>
      <c r="J28" s="7">
        <f t="shared" si="2"/>
        <v>37400</v>
      </c>
    </row>
    <row r="29" spans="1:10" s="5" customFormat="1" x14ac:dyDescent="0.4">
      <c r="A29" s="6">
        <v>1</v>
      </c>
      <c r="B29" s="6">
        <f t="shared" si="0"/>
        <v>0.1</v>
      </c>
      <c r="C29" s="301">
        <f t="shared" si="1"/>
        <v>0.01</v>
      </c>
      <c r="D29" s="366">
        <v>9</v>
      </c>
      <c r="E29" s="7">
        <v>36000</v>
      </c>
      <c r="F29" s="7">
        <f t="shared" si="2"/>
        <v>36000</v>
      </c>
      <c r="G29" s="7">
        <f t="shared" si="2"/>
        <v>36000</v>
      </c>
      <c r="H29" s="7">
        <f t="shared" si="2"/>
        <v>36000</v>
      </c>
      <c r="I29" s="7">
        <f t="shared" si="2"/>
        <v>36000</v>
      </c>
      <c r="J29" s="7">
        <f t="shared" si="2"/>
        <v>37400</v>
      </c>
    </row>
    <row r="30" spans="1:10" s="5" customFormat="1" x14ac:dyDescent="0.4">
      <c r="A30" s="6">
        <v>2</v>
      </c>
      <c r="B30" s="6">
        <f t="shared" si="0"/>
        <v>0.2</v>
      </c>
      <c r="C30" s="301">
        <f t="shared" si="1"/>
        <v>0.02</v>
      </c>
      <c r="D30" s="366">
        <v>4</v>
      </c>
      <c r="E30" s="7">
        <v>33533.333333333336</v>
      </c>
      <c r="F30" s="7">
        <f t="shared" si="2"/>
        <v>36000</v>
      </c>
      <c r="G30" s="7">
        <f t="shared" si="2"/>
        <v>36000</v>
      </c>
      <c r="H30" s="7">
        <f t="shared" si="2"/>
        <v>36000</v>
      </c>
      <c r="I30" s="7">
        <f t="shared" si="2"/>
        <v>36000</v>
      </c>
      <c r="J30" s="7">
        <f t="shared" si="2"/>
        <v>37400</v>
      </c>
    </row>
    <row r="31" spans="1:10" s="5" customFormat="1" x14ac:dyDescent="0.4">
      <c r="A31" s="6">
        <v>3</v>
      </c>
      <c r="B31" s="6">
        <f t="shared" si="0"/>
        <v>0.30000000000000004</v>
      </c>
      <c r="C31" s="301">
        <f t="shared" si="1"/>
        <v>0.03</v>
      </c>
      <c r="D31" s="366">
        <v>22</v>
      </c>
      <c r="E31" s="7">
        <v>34026.666666666664</v>
      </c>
      <c r="F31" s="7">
        <f t="shared" si="2"/>
        <v>36000</v>
      </c>
      <c r="G31" s="7">
        <f t="shared" si="2"/>
        <v>36000</v>
      </c>
      <c r="H31" s="7">
        <f t="shared" si="2"/>
        <v>36000</v>
      </c>
      <c r="I31" s="7">
        <f t="shared" si="2"/>
        <v>36000</v>
      </c>
      <c r="J31" s="7">
        <f t="shared" si="2"/>
        <v>37400</v>
      </c>
    </row>
    <row r="32" spans="1:10" x14ac:dyDescent="0.4">
      <c r="A32" s="6">
        <v>4</v>
      </c>
      <c r="B32" s="6">
        <f t="shared" si="0"/>
        <v>0.4</v>
      </c>
      <c r="C32" s="301">
        <f t="shared" si="1"/>
        <v>0.04</v>
      </c>
      <c r="D32" s="366">
        <v>20</v>
      </c>
      <c r="E32" s="7">
        <v>35506.666666666664</v>
      </c>
      <c r="F32" s="7">
        <f t="shared" si="2"/>
        <v>36000</v>
      </c>
      <c r="G32" s="7">
        <f t="shared" si="2"/>
        <v>36000</v>
      </c>
      <c r="H32" s="7">
        <f t="shared" si="2"/>
        <v>36000</v>
      </c>
      <c r="I32" s="7">
        <f t="shared" si="2"/>
        <v>36000</v>
      </c>
      <c r="J32" s="7">
        <f t="shared" si="2"/>
        <v>37400</v>
      </c>
    </row>
    <row r="33" spans="1:10" x14ac:dyDescent="0.4">
      <c r="A33" s="6">
        <v>5</v>
      </c>
      <c r="B33" s="6">
        <f t="shared" si="0"/>
        <v>0.5</v>
      </c>
      <c r="C33" s="301">
        <f t="shared" si="1"/>
        <v>0.05</v>
      </c>
      <c r="D33" s="366">
        <v>29</v>
      </c>
      <c r="E33" s="7">
        <v>36000</v>
      </c>
      <c r="F33" s="7">
        <f t="shared" si="2"/>
        <v>36000</v>
      </c>
      <c r="G33" s="7">
        <f t="shared" si="2"/>
        <v>36000</v>
      </c>
      <c r="H33" s="7">
        <f t="shared" si="2"/>
        <v>36000</v>
      </c>
      <c r="I33" s="7">
        <f t="shared" si="2"/>
        <v>36000</v>
      </c>
      <c r="J33" s="7">
        <f t="shared" si="2"/>
        <v>37400</v>
      </c>
    </row>
    <row r="34" spans="1:10" x14ac:dyDescent="0.4">
      <c r="A34" s="6">
        <v>6</v>
      </c>
      <c r="B34" s="6">
        <f t="shared" si="0"/>
        <v>0.60000000000000009</v>
      </c>
      <c r="C34" s="301">
        <f t="shared" si="1"/>
        <v>0.06</v>
      </c>
      <c r="D34" s="366">
        <v>68</v>
      </c>
      <c r="E34" s="7">
        <v>34643.333333333336</v>
      </c>
      <c r="F34" s="7">
        <f t="shared" si="2"/>
        <v>36000</v>
      </c>
      <c r="G34" s="7">
        <f t="shared" si="2"/>
        <v>36000</v>
      </c>
      <c r="H34" s="7">
        <f t="shared" si="2"/>
        <v>36000</v>
      </c>
      <c r="I34" s="7">
        <f t="shared" si="2"/>
        <v>36000</v>
      </c>
      <c r="J34" s="7">
        <f t="shared" si="2"/>
        <v>37400</v>
      </c>
    </row>
    <row r="35" spans="1:10" x14ac:dyDescent="0.4">
      <c r="A35" s="6">
        <v>7</v>
      </c>
      <c r="B35" s="6">
        <f t="shared" si="0"/>
        <v>0.70000000000000007</v>
      </c>
      <c r="C35" s="301">
        <f t="shared" si="1"/>
        <v>7.0000000000000007E-2</v>
      </c>
      <c r="D35" s="366">
        <v>80</v>
      </c>
      <c r="E35" s="7">
        <v>34914.666666666664</v>
      </c>
      <c r="F35" s="7">
        <f t="shared" si="2"/>
        <v>36000</v>
      </c>
      <c r="G35" s="7">
        <f t="shared" si="2"/>
        <v>36000</v>
      </c>
      <c r="H35" s="7">
        <f t="shared" si="2"/>
        <v>36000</v>
      </c>
      <c r="I35" s="7">
        <f t="shared" si="2"/>
        <v>36000</v>
      </c>
      <c r="J35" s="7">
        <f t="shared" si="2"/>
        <v>37400</v>
      </c>
    </row>
    <row r="36" spans="1:10" x14ac:dyDescent="0.4">
      <c r="A36" s="6">
        <v>8</v>
      </c>
      <c r="B36" s="6">
        <f t="shared" si="0"/>
        <v>0.8</v>
      </c>
      <c r="C36" s="301">
        <f t="shared" si="1"/>
        <v>0.08</v>
      </c>
      <c r="D36" s="366">
        <v>112</v>
      </c>
      <c r="E36" s="7">
        <v>36121.26315789474</v>
      </c>
      <c r="F36" s="7">
        <f t="shared" si="2"/>
        <v>36000</v>
      </c>
      <c r="G36" s="7">
        <f t="shared" si="2"/>
        <v>36000</v>
      </c>
      <c r="H36" s="7">
        <f t="shared" si="2"/>
        <v>36000</v>
      </c>
      <c r="I36" s="7">
        <f t="shared" si="2"/>
        <v>36000</v>
      </c>
      <c r="J36" s="7">
        <f t="shared" si="2"/>
        <v>37400</v>
      </c>
    </row>
    <row r="37" spans="1:10" x14ac:dyDescent="0.4">
      <c r="A37" s="6">
        <v>9</v>
      </c>
      <c r="B37" s="6">
        <f t="shared" si="0"/>
        <v>0.9</v>
      </c>
      <c r="C37" s="301">
        <f t="shared" si="1"/>
        <v>0.09</v>
      </c>
      <c r="D37" s="366">
        <v>136</v>
      </c>
      <c r="E37" s="7">
        <v>37326.084033613442</v>
      </c>
      <c r="F37" s="7">
        <f t="shared" si="2"/>
        <v>36000</v>
      </c>
      <c r="G37" s="7">
        <f t="shared" si="2"/>
        <v>36000</v>
      </c>
      <c r="H37" s="7">
        <f t="shared" si="2"/>
        <v>36000</v>
      </c>
      <c r="I37" s="7">
        <f t="shared" si="2"/>
        <v>36000</v>
      </c>
      <c r="J37" s="7">
        <f t="shared" si="2"/>
        <v>37400</v>
      </c>
    </row>
    <row r="38" spans="1:10" x14ac:dyDescent="0.4">
      <c r="A38" s="6">
        <v>10</v>
      </c>
      <c r="B38" s="6">
        <f t="shared" si="0"/>
        <v>1</v>
      </c>
      <c r="C38" s="301">
        <f t="shared" si="1"/>
        <v>0.1</v>
      </c>
      <c r="D38" s="366">
        <v>260</v>
      </c>
      <c r="E38" s="7">
        <v>35207.142857142855</v>
      </c>
      <c r="F38" s="7">
        <f>+IF(F$3+$A38*F$5*$B38/2&lt;F$4,F$4,F$3+$A38*F$5*$B38/2)</f>
        <v>36000</v>
      </c>
      <c r="G38" s="7">
        <f>+IF(G$3+$A38*G$5*$B38/2&lt;G$4,G$4,G$3+$A38*G$5*$B38/2)</f>
        <v>36000</v>
      </c>
      <c r="H38" s="7">
        <f>+IF(H$3+$A38*H$5*$B38/2&lt;H$4,H$4,H$3+$A38*H$5*$B38/2)</f>
        <v>36000</v>
      </c>
      <c r="I38" s="7">
        <f>+IF(I$3+$A38*I$5*$B38/2&lt;I$4,I$4,I$3+$A38*I$5*$B38/2)</f>
        <v>36000</v>
      </c>
      <c r="J38" s="7">
        <f>+IF(J$3+$A38*J$5*$B38/2&lt;J$4,J$4,J$3+$A38*J$5*$B38/2)</f>
        <v>37400</v>
      </c>
    </row>
    <row r="39" spans="1:10" x14ac:dyDescent="0.4">
      <c r="A39" s="6">
        <v>11</v>
      </c>
      <c r="B39" s="6">
        <f>$B$38+(A39-10)*0.01</f>
        <v>1.01</v>
      </c>
      <c r="C39" s="301">
        <f t="shared" si="1"/>
        <v>0.13</v>
      </c>
      <c r="D39" s="366">
        <v>249</v>
      </c>
      <c r="E39" s="7">
        <v>35611.722488038278</v>
      </c>
      <c r="F39" s="7">
        <f>IF(F$3+(F$5*10+($A39-10)*F$6)*$B39/2&lt;F$4,F$4,(F$3+F$5*10+($A39-10)*F$6)*$B39/2)</f>
        <v>36000</v>
      </c>
      <c r="G39" s="7">
        <f t="shared" ref="G39:J54" si="3">IF(G$3+(G$5*10+($A39-10)*G$6)*$B39/2&lt;G$4,G$4,(G$3+G$5*10+($A39-10)*G$6)*$B39/2)</f>
        <v>36000</v>
      </c>
      <c r="H39" s="7">
        <f t="shared" si="3"/>
        <v>36000</v>
      </c>
      <c r="I39" s="7">
        <f t="shared" si="3"/>
        <v>36000</v>
      </c>
      <c r="J39" s="7">
        <f t="shared" si="3"/>
        <v>37400</v>
      </c>
    </row>
    <row r="40" spans="1:10" x14ac:dyDescent="0.4">
      <c r="A40" s="6">
        <v>12</v>
      </c>
      <c r="B40" s="6">
        <f t="shared" ref="B40:B68" si="4">$B$38+(A40-10)*0.01</f>
        <v>1.02</v>
      </c>
      <c r="C40" s="301">
        <f t="shared" si="1"/>
        <v>0.16</v>
      </c>
      <c r="D40" s="366">
        <v>238</v>
      </c>
      <c r="E40" s="7">
        <v>35046.391752577321</v>
      </c>
      <c r="F40" s="7">
        <f t="shared" ref="F40:J71" si="5">IF(F$3+(F$5*10+($A40-10)*F$6)*$B40/2&lt;F$4,F$4,(F$3+F$5*10+($A40-10)*F$6)*$B40/2)</f>
        <v>36000</v>
      </c>
      <c r="G40" s="7">
        <f t="shared" si="3"/>
        <v>36000</v>
      </c>
      <c r="H40" s="7">
        <f t="shared" si="3"/>
        <v>36000</v>
      </c>
      <c r="I40" s="7">
        <f t="shared" si="3"/>
        <v>36000</v>
      </c>
      <c r="J40" s="7">
        <f t="shared" si="3"/>
        <v>37400</v>
      </c>
    </row>
    <row r="41" spans="1:10" x14ac:dyDescent="0.4">
      <c r="A41" s="6">
        <v>13</v>
      </c>
      <c r="B41" s="6">
        <f t="shared" si="4"/>
        <v>1.03</v>
      </c>
      <c r="C41" s="301">
        <f t="shared" si="1"/>
        <v>0.19</v>
      </c>
      <c r="D41" s="366">
        <v>265</v>
      </c>
      <c r="E41" s="7">
        <v>34772.052401746725</v>
      </c>
      <c r="F41" s="7">
        <f t="shared" si="5"/>
        <v>36000</v>
      </c>
      <c r="G41" s="7">
        <f t="shared" si="3"/>
        <v>36000</v>
      </c>
      <c r="H41" s="7">
        <f t="shared" si="3"/>
        <v>36000</v>
      </c>
      <c r="I41" s="7">
        <f t="shared" si="3"/>
        <v>36000</v>
      </c>
      <c r="J41" s="7">
        <f t="shared" si="3"/>
        <v>37400</v>
      </c>
    </row>
    <row r="42" spans="1:10" x14ac:dyDescent="0.4">
      <c r="A42" s="6">
        <v>14</v>
      </c>
      <c r="B42" s="6">
        <f t="shared" si="4"/>
        <v>1.04</v>
      </c>
      <c r="C42" s="301">
        <f t="shared" si="1"/>
        <v>0.22</v>
      </c>
      <c r="D42" s="366">
        <v>247</v>
      </c>
      <c r="E42" s="7">
        <v>35522.550000000003</v>
      </c>
      <c r="F42" s="7">
        <f t="shared" si="5"/>
        <v>36000</v>
      </c>
      <c r="G42" s="7">
        <f t="shared" si="3"/>
        <v>36000</v>
      </c>
      <c r="H42" s="7">
        <f t="shared" si="3"/>
        <v>36000</v>
      </c>
      <c r="I42" s="7">
        <f t="shared" si="3"/>
        <v>36000</v>
      </c>
      <c r="J42" s="7">
        <f t="shared" si="3"/>
        <v>37400</v>
      </c>
    </row>
    <row r="43" spans="1:10" x14ac:dyDescent="0.4">
      <c r="A43" s="6">
        <v>15</v>
      </c>
      <c r="B43" s="6">
        <f t="shared" si="4"/>
        <v>1.05</v>
      </c>
      <c r="C43" s="301">
        <f t="shared" si="1"/>
        <v>0.25</v>
      </c>
      <c r="D43" s="366">
        <v>191</v>
      </c>
      <c r="E43" s="7">
        <v>36590.622754491014</v>
      </c>
      <c r="F43" s="7">
        <f t="shared" si="5"/>
        <v>36000</v>
      </c>
      <c r="G43" s="7">
        <f t="shared" si="3"/>
        <v>36000</v>
      </c>
      <c r="H43" s="7">
        <f t="shared" si="3"/>
        <v>36000</v>
      </c>
      <c r="I43" s="7">
        <f t="shared" si="3"/>
        <v>36000</v>
      </c>
      <c r="J43" s="7">
        <f t="shared" si="3"/>
        <v>37400</v>
      </c>
    </row>
    <row r="44" spans="1:10" x14ac:dyDescent="0.4">
      <c r="A44" s="6">
        <v>16</v>
      </c>
      <c r="B44" s="6">
        <f t="shared" si="4"/>
        <v>1.06</v>
      </c>
      <c r="C44" s="301">
        <f t="shared" si="1"/>
        <v>0.28000000000000003</v>
      </c>
      <c r="D44" s="366">
        <v>228</v>
      </c>
      <c r="E44" s="7">
        <v>34780.219780219777</v>
      </c>
      <c r="F44" s="7">
        <f t="shared" si="5"/>
        <v>36000</v>
      </c>
      <c r="G44" s="7">
        <f t="shared" si="3"/>
        <v>36000</v>
      </c>
      <c r="H44" s="7">
        <f t="shared" si="3"/>
        <v>36000</v>
      </c>
      <c r="I44" s="7">
        <f t="shared" si="3"/>
        <v>36000</v>
      </c>
      <c r="J44" s="7">
        <f t="shared" si="3"/>
        <v>37400</v>
      </c>
    </row>
    <row r="45" spans="1:10" x14ac:dyDescent="0.4">
      <c r="A45" s="6">
        <v>17</v>
      </c>
      <c r="B45" s="6">
        <f t="shared" si="4"/>
        <v>1.07</v>
      </c>
      <c r="C45" s="301">
        <f t="shared" si="1"/>
        <v>0.31</v>
      </c>
      <c r="D45" s="366">
        <v>179</v>
      </c>
      <c r="E45" s="7">
        <v>35959.34108527132</v>
      </c>
      <c r="F45" s="7">
        <f t="shared" si="5"/>
        <v>36000</v>
      </c>
      <c r="G45" s="7">
        <f t="shared" si="3"/>
        <v>36000</v>
      </c>
      <c r="H45" s="7">
        <f t="shared" si="3"/>
        <v>36000</v>
      </c>
      <c r="I45" s="7">
        <f t="shared" si="3"/>
        <v>36000</v>
      </c>
      <c r="J45" s="7">
        <f t="shared" si="3"/>
        <v>37400</v>
      </c>
    </row>
    <row r="46" spans="1:10" x14ac:dyDescent="0.4">
      <c r="A46" s="6">
        <v>18</v>
      </c>
      <c r="B46" s="6">
        <f t="shared" si="4"/>
        <v>1.08</v>
      </c>
      <c r="C46" s="301">
        <f t="shared" si="1"/>
        <v>0.33999999999999997</v>
      </c>
      <c r="D46" s="366">
        <v>188</v>
      </c>
      <c r="E46" s="7">
        <v>36153.552631578947</v>
      </c>
      <c r="F46" s="7">
        <f t="shared" si="5"/>
        <v>36000</v>
      </c>
      <c r="G46" s="7">
        <f t="shared" si="3"/>
        <v>36000</v>
      </c>
      <c r="H46" s="7">
        <f t="shared" si="3"/>
        <v>36000</v>
      </c>
      <c r="I46" s="7">
        <f t="shared" si="3"/>
        <v>36000</v>
      </c>
      <c r="J46" s="7">
        <f t="shared" si="3"/>
        <v>37400</v>
      </c>
    </row>
    <row r="47" spans="1:10" x14ac:dyDescent="0.4">
      <c r="A47" s="6">
        <v>19</v>
      </c>
      <c r="B47" s="6">
        <f t="shared" si="4"/>
        <v>1.0900000000000001</v>
      </c>
      <c r="C47" s="301">
        <f t="shared" si="1"/>
        <v>0.37</v>
      </c>
      <c r="D47" s="366">
        <v>181</v>
      </c>
      <c r="E47" s="7">
        <v>36429.536423841062</v>
      </c>
      <c r="F47" s="7">
        <f t="shared" si="5"/>
        <v>36000</v>
      </c>
      <c r="G47" s="7">
        <f t="shared" si="3"/>
        <v>36000</v>
      </c>
      <c r="H47" s="7">
        <f t="shared" si="3"/>
        <v>36000</v>
      </c>
      <c r="I47" s="7">
        <f t="shared" si="3"/>
        <v>36000</v>
      </c>
      <c r="J47" s="7">
        <f t="shared" si="3"/>
        <v>37400</v>
      </c>
    </row>
    <row r="48" spans="1:10" x14ac:dyDescent="0.4">
      <c r="A48" s="6">
        <v>20</v>
      </c>
      <c r="B48" s="6">
        <f t="shared" si="4"/>
        <v>1.1000000000000001</v>
      </c>
      <c r="C48" s="301">
        <f t="shared" si="1"/>
        <v>0.4</v>
      </c>
      <c r="D48" s="366">
        <v>170</v>
      </c>
      <c r="E48" s="7">
        <v>36754.044117647056</v>
      </c>
      <c r="F48" s="7">
        <f t="shared" si="5"/>
        <v>36000</v>
      </c>
      <c r="G48" s="7">
        <f t="shared" si="3"/>
        <v>36000</v>
      </c>
      <c r="H48" s="7">
        <f t="shared" si="3"/>
        <v>36000</v>
      </c>
      <c r="I48" s="7">
        <f t="shared" si="3"/>
        <v>36000</v>
      </c>
      <c r="J48" s="7">
        <f t="shared" si="3"/>
        <v>37400</v>
      </c>
    </row>
    <row r="49" spans="1:10" x14ac:dyDescent="0.4">
      <c r="A49" s="6">
        <v>21</v>
      </c>
      <c r="B49" s="6">
        <f t="shared" si="4"/>
        <v>1.1100000000000001</v>
      </c>
      <c r="C49" s="301">
        <f t="shared" si="1"/>
        <v>0.42999999999999994</v>
      </c>
      <c r="D49" s="366">
        <v>141</v>
      </c>
      <c r="E49" s="7">
        <v>37024.537037037036</v>
      </c>
      <c r="F49" s="7">
        <f t="shared" si="5"/>
        <v>36000</v>
      </c>
      <c r="G49" s="7">
        <f t="shared" si="3"/>
        <v>36000</v>
      </c>
      <c r="H49" s="7">
        <f t="shared" si="3"/>
        <v>36000</v>
      </c>
      <c r="I49" s="7">
        <f t="shared" si="3"/>
        <v>36000</v>
      </c>
      <c r="J49" s="7">
        <f t="shared" si="3"/>
        <v>37400</v>
      </c>
    </row>
    <row r="50" spans="1:10" x14ac:dyDescent="0.4">
      <c r="A50" s="6">
        <v>22</v>
      </c>
      <c r="B50" s="6">
        <f t="shared" si="4"/>
        <v>1.1200000000000001</v>
      </c>
      <c r="C50" s="301">
        <f t="shared" si="1"/>
        <v>0.45999999999999996</v>
      </c>
      <c r="D50" s="366">
        <v>140</v>
      </c>
      <c r="E50" s="7">
        <v>36301.632653061228</v>
      </c>
      <c r="F50" s="7">
        <f t="shared" si="5"/>
        <v>36000</v>
      </c>
      <c r="G50" s="7">
        <f t="shared" si="3"/>
        <v>36000</v>
      </c>
      <c r="H50" s="7">
        <f t="shared" si="3"/>
        <v>36000</v>
      </c>
      <c r="I50" s="7">
        <f t="shared" si="3"/>
        <v>36000</v>
      </c>
      <c r="J50" s="7">
        <f t="shared" si="3"/>
        <v>37400</v>
      </c>
    </row>
    <row r="51" spans="1:10" x14ac:dyDescent="0.4">
      <c r="A51" s="6">
        <v>23</v>
      </c>
      <c r="B51" s="6">
        <f t="shared" si="4"/>
        <v>1.1299999999999999</v>
      </c>
      <c r="C51" s="301">
        <f t="shared" si="1"/>
        <v>0.49</v>
      </c>
      <c r="D51" s="366">
        <v>125</v>
      </c>
      <c r="E51" s="7">
        <v>35610.526315789473</v>
      </c>
      <c r="F51" s="7">
        <f t="shared" si="5"/>
        <v>36000</v>
      </c>
      <c r="G51" s="7">
        <f t="shared" si="3"/>
        <v>36000</v>
      </c>
      <c r="H51" s="7">
        <f t="shared" si="3"/>
        <v>36000</v>
      </c>
      <c r="I51" s="7">
        <f t="shared" si="3"/>
        <v>25905.249999999996</v>
      </c>
      <c r="J51" s="7">
        <f t="shared" si="3"/>
        <v>37400</v>
      </c>
    </row>
    <row r="52" spans="1:10" x14ac:dyDescent="0.4">
      <c r="A52" s="6">
        <v>24</v>
      </c>
      <c r="B52" s="6">
        <f t="shared" si="4"/>
        <v>1.1400000000000001</v>
      </c>
      <c r="C52" s="301">
        <f t="shared" si="1"/>
        <v>0.52</v>
      </c>
      <c r="D52" s="366">
        <v>114</v>
      </c>
      <c r="E52" s="7">
        <v>35554.216867469877</v>
      </c>
      <c r="F52" s="7">
        <f t="shared" si="5"/>
        <v>36000</v>
      </c>
      <c r="G52" s="7">
        <f t="shared" si="3"/>
        <v>36000</v>
      </c>
      <c r="H52" s="7">
        <f t="shared" si="3"/>
        <v>36000</v>
      </c>
      <c r="I52" s="7">
        <f t="shared" si="3"/>
        <v>26676.000000000004</v>
      </c>
      <c r="J52" s="7">
        <f t="shared" si="3"/>
        <v>27360.000000000004</v>
      </c>
    </row>
    <row r="53" spans="1:10" x14ac:dyDescent="0.4">
      <c r="A53" s="6">
        <v>25</v>
      </c>
      <c r="B53" s="6">
        <f t="shared" si="4"/>
        <v>1.1499999999999999</v>
      </c>
      <c r="C53" s="301">
        <f t="shared" si="1"/>
        <v>0.54999999999999993</v>
      </c>
      <c r="D53" s="366">
        <v>94</v>
      </c>
      <c r="E53" s="7">
        <v>35889.552238805969</v>
      </c>
      <c r="F53" s="7">
        <f t="shared" si="5"/>
        <v>36000</v>
      </c>
      <c r="G53" s="7">
        <f t="shared" si="3"/>
        <v>36000</v>
      </c>
      <c r="H53" s="7">
        <f t="shared" si="3"/>
        <v>36000</v>
      </c>
      <c r="I53" s="7">
        <f t="shared" si="3"/>
        <v>27456.249999999996</v>
      </c>
      <c r="J53" s="7">
        <f t="shared" si="3"/>
        <v>28174.999999999996</v>
      </c>
    </row>
    <row r="54" spans="1:10" x14ac:dyDescent="0.4">
      <c r="A54" s="6">
        <v>26</v>
      </c>
      <c r="B54" s="6">
        <f t="shared" si="4"/>
        <v>1.1599999999999999</v>
      </c>
      <c r="C54" s="301">
        <f t="shared" si="1"/>
        <v>0.57999999999999996</v>
      </c>
      <c r="D54" s="366">
        <v>115</v>
      </c>
      <c r="E54" s="7">
        <v>38184.127906976741</v>
      </c>
      <c r="F54" s="7">
        <f t="shared" si="5"/>
        <v>36000</v>
      </c>
      <c r="G54" s="7">
        <f t="shared" si="3"/>
        <v>36000</v>
      </c>
      <c r="H54" s="7">
        <f t="shared" si="3"/>
        <v>36000</v>
      </c>
      <c r="I54" s="7">
        <f t="shared" si="3"/>
        <v>28245.999999999996</v>
      </c>
      <c r="J54" s="7">
        <f t="shared" si="3"/>
        <v>28999.999999999996</v>
      </c>
    </row>
    <row r="55" spans="1:10" x14ac:dyDescent="0.4">
      <c r="A55" s="6">
        <v>27</v>
      </c>
      <c r="B55" s="6">
        <f t="shared" si="4"/>
        <v>1.17</v>
      </c>
      <c r="C55" s="301">
        <f t="shared" si="1"/>
        <v>0.61</v>
      </c>
      <c r="D55" s="366">
        <v>100</v>
      </c>
      <c r="E55" s="7">
        <v>35411.36363636364</v>
      </c>
      <c r="F55" s="7">
        <f t="shared" si="5"/>
        <v>36000</v>
      </c>
      <c r="G55" s="7">
        <f t="shared" si="5"/>
        <v>36000</v>
      </c>
      <c r="H55" s="7">
        <f t="shared" si="5"/>
        <v>36000</v>
      </c>
      <c r="I55" s="7">
        <f t="shared" si="5"/>
        <v>29045.25</v>
      </c>
      <c r="J55" s="7">
        <f t="shared" si="5"/>
        <v>29835</v>
      </c>
    </row>
    <row r="56" spans="1:10" x14ac:dyDescent="0.4">
      <c r="A56" s="6">
        <v>28</v>
      </c>
      <c r="B56" s="6">
        <f t="shared" si="4"/>
        <v>1.18</v>
      </c>
      <c r="C56" s="301">
        <f t="shared" si="1"/>
        <v>0.64</v>
      </c>
      <c r="D56" s="366">
        <v>99</v>
      </c>
      <c r="E56" s="7">
        <v>38370.833333333336</v>
      </c>
      <c r="F56" s="7">
        <f t="shared" si="5"/>
        <v>36000</v>
      </c>
      <c r="G56" s="7">
        <f t="shared" si="5"/>
        <v>36000</v>
      </c>
      <c r="H56" s="7">
        <f t="shared" si="5"/>
        <v>36000</v>
      </c>
      <c r="I56" s="7">
        <f t="shared" si="5"/>
        <v>29854</v>
      </c>
      <c r="J56" s="7">
        <f t="shared" si="5"/>
        <v>30680</v>
      </c>
    </row>
    <row r="57" spans="1:10" x14ac:dyDescent="0.4">
      <c r="A57" s="6">
        <v>29</v>
      </c>
      <c r="B57" s="6">
        <f t="shared" si="4"/>
        <v>1.19</v>
      </c>
      <c r="C57" s="301">
        <f t="shared" si="1"/>
        <v>0.66999999999999993</v>
      </c>
      <c r="D57" s="366">
        <v>81</v>
      </c>
      <c r="E57" s="7">
        <v>36000</v>
      </c>
      <c r="F57" s="7">
        <f t="shared" si="5"/>
        <v>36000</v>
      </c>
      <c r="G57" s="7">
        <f t="shared" si="5"/>
        <v>36000</v>
      </c>
      <c r="H57" s="7">
        <f t="shared" si="5"/>
        <v>36000</v>
      </c>
      <c r="I57" s="7">
        <f t="shared" si="5"/>
        <v>30672.25</v>
      </c>
      <c r="J57" s="7">
        <f t="shared" si="5"/>
        <v>31535</v>
      </c>
    </row>
    <row r="58" spans="1:10" x14ac:dyDescent="0.4">
      <c r="A58" s="6">
        <v>30</v>
      </c>
      <c r="B58" s="6">
        <f t="shared" si="4"/>
        <v>1.2</v>
      </c>
      <c r="C58" s="301">
        <f t="shared" si="1"/>
        <v>0.7</v>
      </c>
      <c r="D58" s="366">
        <v>89</v>
      </c>
      <c r="E58" s="7">
        <v>39611.84210526316</v>
      </c>
      <c r="F58" s="7">
        <f t="shared" si="5"/>
        <v>36000</v>
      </c>
      <c r="G58" s="7">
        <f t="shared" si="5"/>
        <v>36000</v>
      </c>
      <c r="H58" s="7">
        <f t="shared" si="5"/>
        <v>36000</v>
      </c>
      <c r="I58" s="7">
        <f t="shared" si="5"/>
        <v>31500</v>
      </c>
      <c r="J58" s="7">
        <f t="shared" si="5"/>
        <v>32400</v>
      </c>
    </row>
    <row r="59" spans="1:10" x14ac:dyDescent="0.4">
      <c r="A59" s="6">
        <v>31</v>
      </c>
      <c r="B59" s="6">
        <f t="shared" si="4"/>
        <v>1.21</v>
      </c>
      <c r="C59" s="301">
        <f t="shared" si="1"/>
        <v>0.73</v>
      </c>
      <c r="D59" s="366">
        <v>76</v>
      </c>
      <c r="E59" s="7">
        <v>37347.573529411762</v>
      </c>
      <c r="F59" s="7">
        <f t="shared" si="5"/>
        <v>26620</v>
      </c>
      <c r="G59" s="7">
        <f t="shared" si="5"/>
        <v>26620</v>
      </c>
      <c r="H59" s="7">
        <f t="shared" si="5"/>
        <v>26620</v>
      </c>
      <c r="I59" s="7">
        <f t="shared" si="5"/>
        <v>32337.25</v>
      </c>
      <c r="J59" s="7">
        <f t="shared" si="5"/>
        <v>33275</v>
      </c>
    </row>
    <row r="60" spans="1:10" x14ac:dyDescent="0.4">
      <c r="A60" s="6">
        <v>32</v>
      </c>
      <c r="B60" s="6">
        <f t="shared" si="4"/>
        <v>1.22</v>
      </c>
      <c r="C60" s="301">
        <f t="shared" ref="C60:C91" si="6">IF(A60&lt;=10,$C$2*A60,IF($B$2+(A60-10)*$B$3&gt;$B$4,$B$4,$B$2+(A60-10)*$B$3))</f>
        <v>0.7599999999999999</v>
      </c>
      <c r="D60" s="366">
        <v>76</v>
      </c>
      <c r="E60" s="7">
        <v>36505</v>
      </c>
      <c r="F60" s="7">
        <f t="shared" si="5"/>
        <v>27145</v>
      </c>
      <c r="G60" s="7">
        <f t="shared" si="5"/>
        <v>27145</v>
      </c>
      <c r="H60" s="7">
        <f t="shared" si="5"/>
        <v>27145</v>
      </c>
      <c r="I60" s="7">
        <f t="shared" si="5"/>
        <v>33184</v>
      </c>
      <c r="J60" s="7">
        <f t="shared" si="5"/>
        <v>34160</v>
      </c>
    </row>
    <row r="61" spans="1:10" x14ac:dyDescent="0.4">
      <c r="A61" s="6">
        <v>33</v>
      </c>
      <c r="B61" s="6">
        <f t="shared" si="4"/>
        <v>1.23</v>
      </c>
      <c r="C61" s="301">
        <f t="shared" si="6"/>
        <v>0.78999999999999992</v>
      </c>
      <c r="D61" s="366">
        <v>77</v>
      </c>
      <c r="E61" s="7">
        <v>38326.76470588235</v>
      </c>
      <c r="F61" s="7">
        <f t="shared" si="5"/>
        <v>27675</v>
      </c>
      <c r="G61" s="7">
        <f t="shared" si="5"/>
        <v>27675</v>
      </c>
      <c r="H61" s="7">
        <f t="shared" si="5"/>
        <v>27675</v>
      </c>
      <c r="I61" s="7">
        <f t="shared" si="5"/>
        <v>34040.25</v>
      </c>
      <c r="J61" s="7">
        <f t="shared" si="5"/>
        <v>35055</v>
      </c>
    </row>
    <row r="62" spans="1:10" x14ac:dyDescent="0.4">
      <c r="A62" s="6">
        <v>34</v>
      </c>
      <c r="B62" s="6">
        <f t="shared" si="4"/>
        <v>1.24</v>
      </c>
      <c r="C62" s="301">
        <f t="shared" si="6"/>
        <v>0.82</v>
      </c>
      <c r="D62" s="366">
        <v>89</v>
      </c>
      <c r="E62" s="7">
        <v>37243.043478260872</v>
      </c>
      <c r="F62" s="7">
        <f t="shared" si="5"/>
        <v>28210</v>
      </c>
      <c r="G62" s="7">
        <f t="shared" si="5"/>
        <v>28210</v>
      </c>
      <c r="H62" s="7">
        <f t="shared" si="5"/>
        <v>28210</v>
      </c>
      <c r="I62" s="7">
        <f t="shared" si="5"/>
        <v>34906</v>
      </c>
      <c r="J62" s="7">
        <f t="shared" si="5"/>
        <v>35960</v>
      </c>
    </row>
    <row r="63" spans="1:10" x14ac:dyDescent="0.4">
      <c r="A63" s="6">
        <v>35</v>
      </c>
      <c r="B63" s="6">
        <f t="shared" si="4"/>
        <v>1.25</v>
      </c>
      <c r="C63" s="301">
        <f t="shared" si="6"/>
        <v>0.85</v>
      </c>
      <c r="D63" s="366">
        <v>85</v>
      </c>
      <c r="E63" s="7">
        <v>37750</v>
      </c>
      <c r="F63" s="7">
        <f t="shared" si="5"/>
        <v>28750</v>
      </c>
      <c r="G63" s="7">
        <f t="shared" si="5"/>
        <v>28750</v>
      </c>
      <c r="H63" s="7">
        <f t="shared" si="5"/>
        <v>28750</v>
      </c>
      <c r="I63" s="7">
        <f t="shared" si="5"/>
        <v>35781.25</v>
      </c>
      <c r="J63" s="7">
        <f t="shared" si="5"/>
        <v>36875</v>
      </c>
    </row>
    <row r="64" spans="1:10" x14ac:dyDescent="0.4">
      <c r="A64" s="6">
        <v>36</v>
      </c>
      <c r="B64" s="6">
        <f t="shared" si="4"/>
        <v>1.26</v>
      </c>
      <c r="C64" s="301">
        <f t="shared" si="6"/>
        <v>0.88</v>
      </c>
      <c r="D64" s="366">
        <v>87</v>
      </c>
      <c r="E64" s="7">
        <v>38175</v>
      </c>
      <c r="F64" s="7">
        <f t="shared" si="5"/>
        <v>29295</v>
      </c>
      <c r="G64" s="7">
        <f t="shared" si="5"/>
        <v>29295</v>
      </c>
      <c r="H64" s="7">
        <f t="shared" si="5"/>
        <v>29295</v>
      </c>
      <c r="I64" s="7">
        <f t="shared" si="5"/>
        <v>36666</v>
      </c>
      <c r="J64" s="7">
        <f t="shared" si="5"/>
        <v>37800</v>
      </c>
    </row>
    <row r="65" spans="1:10" x14ac:dyDescent="0.4">
      <c r="A65" s="6">
        <v>37</v>
      </c>
      <c r="B65" s="6">
        <f t="shared" si="4"/>
        <v>1.27</v>
      </c>
      <c r="C65" s="301">
        <f t="shared" si="6"/>
        <v>0.90999999999999992</v>
      </c>
      <c r="D65" s="366">
        <v>86</v>
      </c>
      <c r="E65" s="7">
        <v>38605</v>
      </c>
      <c r="F65" s="7">
        <f t="shared" si="5"/>
        <v>29845</v>
      </c>
      <c r="G65" s="7">
        <f t="shared" si="5"/>
        <v>29845</v>
      </c>
      <c r="H65" s="7">
        <f t="shared" si="5"/>
        <v>29845</v>
      </c>
      <c r="I65" s="7">
        <f t="shared" si="5"/>
        <v>37560.25</v>
      </c>
      <c r="J65" s="7">
        <f t="shared" si="5"/>
        <v>38735</v>
      </c>
    </row>
    <row r="66" spans="1:10" x14ac:dyDescent="0.4">
      <c r="A66" s="6">
        <v>38</v>
      </c>
      <c r="B66" s="6">
        <f t="shared" si="4"/>
        <v>1.28</v>
      </c>
      <c r="C66" s="301">
        <f t="shared" si="6"/>
        <v>0.94</v>
      </c>
      <c r="D66" s="366">
        <v>81</v>
      </c>
      <c r="E66" s="7">
        <v>39040</v>
      </c>
      <c r="F66" s="7">
        <f t="shared" si="5"/>
        <v>30400</v>
      </c>
      <c r="G66" s="7">
        <f t="shared" si="5"/>
        <v>30400</v>
      </c>
      <c r="H66" s="7">
        <f t="shared" si="5"/>
        <v>30400</v>
      </c>
      <c r="I66" s="7">
        <f t="shared" si="5"/>
        <v>38464</v>
      </c>
      <c r="J66" s="7">
        <f t="shared" si="5"/>
        <v>39680</v>
      </c>
    </row>
    <row r="67" spans="1:10" x14ac:dyDescent="0.4">
      <c r="A67" s="6">
        <v>39</v>
      </c>
      <c r="B67" s="6">
        <f t="shared" si="4"/>
        <v>1.29</v>
      </c>
      <c r="C67" s="301">
        <f t="shared" si="6"/>
        <v>0.97</v>
      </c>
      <c r="D67" s="366">
        <v>95</v>
      </c>
      <c r="E67" s="7">
        <v>39480</v>
      </c>
      <c r="F67" s="7">
        <f t="shared" si="5"/>
        <v>30960</v>
      </c>
      <c r="G67" s="7">
        <f t="shared" si="5"/>
        <v>30960</v>
      </c>
      <c r="H67" s="7">
        <f t="shared" si="5"/>
        <v>30960</v>
      </c>
      <c r="I67" s="7">
        <f t="shared" si="5"/>
        <v>39377.25</v>
      </c>
      <c r="J67" s="7">
        <f t="shared" si="5"/>
        <v>40635</v>
      </c>
    </row>
    <row r="68" spans="1:10" x14ac:dyDescent="0.4">
      <c r="A68" s="6">
        <v>40</v>
      </c>
      <c r="B68" s="6">
        <f t="shared" si="4"/>
        <v>1.3</v>
      </c>
      <c r="C68" s="301">
        <f t="shared" si="6"/>
        <v>0.99999999999999989</v>
      </c>
      <c r="D68" s="366">
        <v>107</v>
      </c>
      <c r="E68" s="7">
        <v>39925</v>
      </c>
      <c r="F68" s="7">
        <f t="shared" si="5"/>
        <v>31525</v>
      </c>
      <c r="G68" s="7">
        <f t="shared" si="5"/>
        <v>31525</v>
      </c>
      <c r="H68" s="7">
        <f t="shared" si="5"/>
        <v>31525</v>
      </c>
      <c r="I68" s="7">
        <f t="shared" si="5"/>
        <v>40300</v>
      </c>
      <c r="J68" s="7">
        <f t="shared" si="5"/>
        <v>41600</v>
      </c>
    </row>
    <row r="69" spans="1:10" x14ac:dyDescent="0.4">
      <c r="A69" s="6">
        <v>41</v>
      </c>
      <c r="B69" s="6">
        <f>+$B$68+(A69-40)*0.02</f>
        <v>1.32</v>
      </c>
      <c r="C69" s="301">
        <f t="shared" si="6"/>
        <v>1.03</v>
      </c>
      <c r="D69" s="366">
        <v>86</v>
      </c>
      <c r="E69" s="7">
        <v>40500</v>
      </c>
      <c r="F69" s="7">
        <f t="shared" si="5"/>
        <v>32340</v>
      </c>
      <c r="G69" s="7">
        <f t="shared" si="5"/>
        <v>32340</v>
      </c>
      <c r="H69" s="7">
        <f t="shared" si="5"/>
        <v>32340</v>
      </c>
      <c r="I69" s="7">
        <f t="shared" si="5"/>
        <v>41547</v>
      </c>
      <c r="J69" s="7">
        <f t="shared" si="5"/>
        <v>42900</v>
      </c>
    </row>
    <row r="70" spans="1:10" x14ac:dyDescent="0.4">
      <c r="A70" s="6">
        <v>42</v>
      </c>
      <c r="B70" s="6">
        <f t="shared" ref="B70:B102" si="7">+$B$68+(A70-40)*0.02</f>
        <v>1.34</v>
      </c>
      <c r="C70" s="301">
        <f t="shared" si="6"/>
        <v>1.06</v>
      </c>
      <c r="D70" s="366">
        <v>98</v>
      </c>
      <c r="E70" s="7">
        <v>41085</v>
      </c>
      <c r="F70" s="7">
        <f t="shared" si="5"/>
        <v>33165</v>
      </c>
      <c r="G70" s="7">
        <f t="shared" si="5"/>
        <v>33165</v>
      </c>
      <c r="H70" s="7">
        <f t="shared" si="5"/>
        <v>33165</v>
      </c>
      <c r="I70" s="7">
        <f t="shared" si="5"/>
        <v>42813</v>
      </c>
      <c r="J70" s="7">
        <f t="shared" si="5"/>
        <v>44220</v>
      </c>
    </row>
    <row r="71" spans="1:10" x14ac:dyDescent="0.4">
      <c r="A71" s="6">
        <v>43</v>
      </c>
      <c r="B71" s="6">
        <f t="shared" si="7"/>
        <v>1.36</v>
      </c>
      <c r="C71" s="301">
        <f t="shared" si="6"/>
        <v>1.0900000000000001</v>
      </c>
      <c r="D71" s="366">
        <v>83</v>
      </c>
      <c r="E71" s="7">
        <v>41680</v>
      </c>
      <c r="F71" s="7">
        <f t="shared" si="5"/>
        <v>34000</v>
      </c>
      <c r="G71" s="7">
        <f t="shared" si="5"/>
        <v>34000</v>
      </c>
      <c r="H71" s="7">
        <f t="shared" si="5"/>
        <v>34000</v>
      </c>
      <c r="I71" s="7">
        <f t="shared" si="5"/>
        <v>44098</v>
      </c>
      <c r="J71" s="7">
        <f t="shared" si="5"/>
        <v>45560</v>
      </c>
    </row>
    <row r="72" spans="1:10" x14ac:dyDescent="0.4">
      <c r="A72" s="6">
        <v>44</v>
      </c>
      <c r="B72" s="6">
        <f t="shared" si="7"/>
        <v>1.3800000000000001</v>
      </c>
      <c r="C72" s="301">
        <f t="shared" si="6"/>
        <v>1.1200000000000001</v>
      </c>
      <c r="D72" s="366">
        <v>90</v>
      </c>
      <c r="E72" s="7">
        <v>42285</v>
      </c>
      <c r="F72" s="7">
        <f t="shared" ref="F72:J103" si="8">IF(F$3+(F$5*10+($A72-10)*F$6)*$B72/2&lt;F$4,F$4,(F$3+F$5*10+($A72-10)*F$6)*$B72/2)</f>
        <v>34845</v>
      </c>
      <c r="G72" s="7">
        <f t="shared" si="8"/>
        <v>34845</v>
      </c>
      <c r="H72" s="7">
        <f t="shared" si="8"/>
        <v>34845</v>
      </c>
      <c r="I72" s="7">
        <f t="shared" si="8"/>
        <v>45402.000000000007</v>
      </c>
      <c r="J72" s="7">
        <f t="shared" si="8"/>
        <v>46920.000000000007</v>
      </c>
    </row>
    <row r="73" spans="1:10" x14ac:dyDescent="0.4">
      <c r="A73" s="6">
        <v>45</v>
      </c>
      <c r="B73" s="6">
        <f t="shared" si="7"/>
        <v>1.4000000000000001</v>
      </c>
      <c r="C73" s="301">
        <f t="shared" si="6"/>
        <v>1.1500000000000001</v>
      </c>
      <c r="D73" s="366">
        <v>96</v>
      </c>
      <c r="E73" s="7">
        <v>42900</v>
      </c>
      <c r="F73" s="7">
        <f t="shared" si="8"/>
        <v>35700</v>
      </c>
      <c r="G73" s="7">
        <f t="shared" si="8"/>
        <v>35700</v>
      </c>
      <c r="H73" s="7">
        <f t="shared" si="8"/>
        <v>35700</v>
      </c>
      <c r="I73" s="7">
        <f t="shared" si="8"/>
        <v>46725.000000000007</v>
      </c>
      <c r="J73" s="7">
        <f t="shared" si="8"/>
        <v>48300.000000000007</v>
      </c>
    </row>
    <row r="74" spans="1:10" x14ac:dyDescent="0.4">
      <c r="A74" s="6">
        <v>46</v>
      </c>
      <c r="B74" s="6">
        <f t="shared" si="7"/>
        <v>1.42</v>
      </c>
      <c r="C74" s="301">
        <f t="shared" si="6"/>
        <v>1.1800000000000002</v>
      </c>
      <c r="D74" s="366">
        <v>87</v>
      </c>
      <c r="E74" s="7">
        <v>43525</v>
      </c>
      <c r="F74" s="7">
        <f t="shared" si="8"/>
        <v>36565</v>
      </c>
      <c r="G74" s="7">
        <f t="shared" si="8"/>
        <v>36565</v>
      </c>
      <c r="H74" s="7">
        <f t="shared" si="8"/>
        <v>36565</v>
      </c>
      <c r="I74" s="7">
        <f t="shared" si="8"/>
        <v>48067</v>
      </c>
      <c r="J74" s="7">
        <f t="shared" si="8"/>
        <v>49700</v>
      </c>
    </row>
    <row r="75" spans="1:10" x14ac:dyDescent="0.4">
      <c r="A75" s="6">
        <v>47</v>
      </c>
      <c r="B75" s="6">
        <f t="shared" si="7"/>
        <v>1.44</v>
      </c>
      <c r="C75" s="301">
        <f t="shared" si="6"/>
        <v>1.21</v>
      </c>
      <c r="D75" s="366">
        <v>78</v>
      </c>
      <c r="E75" s="7">
        <v>45453.630136986299</v>
      </c>
      <c r="F75" s="7">
        <f t="shared" si="8"/>
        <v>37440</v>
      </c>
      <c r="G75" s="7">
        <f t="shared" si="8"/>
        <v>37440</v>
      </c>
      <c r="H75" s="7">
        <f t="shared" si="8"/>
        <v>37440</v>
      </c>
      <c r="I75" s="7">
        <f t="shared" si="8"/>
        <v>49428</v>
      </c>
      <c r="J75" s="7">
        <f t="shared" si="8"/>
        <v>51120</v>
      </c>
    </row>
    <row r="76" spans="1:10" x14ac:dyDescent="0.4">
      <c r="A76" s="6">
        <v>48</v>
      </c>
      <c r="B76" s="6">
        <f t="shared" si="7"/>
        <v>1.46</v>
      </c>
      <c r="C76" s="301">
        <f t="shared" si="6"/>
        <v>1.24</v>
      </c>
      <c r="D76" s="366">
        <v>67</v>
      </c>
      <c r="E76" s="7">
        <v>44805</v>
      </c>
      <c r="F76" s="7">
        <f t="shared" si="8"/>
        <v>38325</v>
      </c>
      <c r="G76" s="7">
        <f t="shared" si="8"/>
        <v>38325</v>
      </c>
      <c r="H76" s="7">
        <f t="shared" si="8"/>
        <v>38325</v>
      </c>
      <c r="I76" s="7">
        <f t="shared" si="8"/>
        <v>50808</v>
      </c>
      <c r="J76" s="7">
        <f t="shared" si="8"/>
        <v>52560</v>
      </c>
    </row>
    <row r="77" spans="1:10" x14ac:dyDescent="0.4">
      <c r="A77" s="6">
        <v>49</v>
      </c>
      <c r="B77" s="6">
        <f t="shared" si="7"/>
        <v>1.48</v>
      </c>
      <c r="C77" s="301">
        <f t="shared" si="6"/>
        <v>1.27</v>
      </c>
      <c r="D77" s="366">
        <v>67</v>
      </c>
      <c r="E77" s="7">
        <v>45460</v>
      </c>
      <c r="F77" s="7">
        <f t="shared" si="8"/>
        <v>39220</v>
      </c>
      <c r="G77" s="7">
        <f t="shared" si="8"/>
        <v>39220</v>
      </c>
      <c r="H77" s="7">
        <f t="shared" si="8"/>
        <v>39220</v>
      </c>
      <c r="I77" s="7">
        <f t="shared" si="8"/>
        <v>52207</v>
      </c>
      <c r="J77" s="7">
        <f t="shared" si="8"/>
        <v>54020</v>
      </c>
    </row>
    <row r="78" spans="1:10" x14ac:dyDescent="0.4">
      <c r="A78" s="6">
        <v>50</v>
      </c>
      <c r="B78" s="6">
        <f t="shared" si="7"/>
        <v>1.5</v>
      </c>
      <c r="C78" s="301">
        <f t="shared" si="6"/>
        <v>1.3</v>
      </c>
      <c r="D78" s="366">
        <v>65</v>
      </c>
      <c r="E78" s="7">
        <v>46125</v>
      </c>
      <c r="F78" s="7">
        <f t="shared" si="8"/>
        <v>40125</v>
      </c>
      <c r="G78" s="7">
        <f t="shared" si="8"/>
        <v>40125</v>
      </c>
      <c r="H78" s="7">
        <f t="shared" si="8"/>
        <v>40125</v>
      </c>
      <c r="I78" s="7">
        <f t="shared" si="8"/>
        <v>53625</v>
      </c>
      <c r="J78" s="7">
        <f t="shared" si="8"/>
        <v>55500</v>
      </c>
    </row>
    <row r="79" spans="1:10" x14ac:dyDescent="0.4">
      <c r="A79" s="6">
        <v>51</v>
      </c>
      <c r="B79" s="6">
        <f t="shared" si="7"/>
        <v>1.52</v>
      </c>
      <c r="C79" s="301">
        <f t="shared" si="6"/>
        <v>1.3</v>
      </c>
      <c r="D79" s="366">
        <v>58</v>
      </c>
      <c r="E79" s="7">
        <v>46800</v>
      </c>
      <c r="F79" s="7">
        <f t="shared" si="8"/>
        <v>41040</v>
      </c>
      <c r="G79" s="7">
        <f t="shared" si="8"/>
        <v>41040</v>
      </c>
      <c r="H79" s="7">
        <f t="shared" si="8"/>
        <v>41040</v>
      </c>
      <c r="I79" s="7">
        <f t="shared" si="8"/>
        <v>55062</v>
      </c>
      <c r="J79" s="7">
        <f t="shared" si="8"/>
        <v>57000</v>
      </c>
    </row>
    <row r="80" spans="1:10" x14ac:dyDescent="0.4">
      <c r="A80" s="6">
        <v>52</v>
      </c>
      <c r="B80" s="6">
        <f t="shared" si="7"/>
        <v>1.54</v>
      </c>
      <c r="C80" s="301">
        <f t="shared" si="6"/>
        <v>1.3</v>
      </c>
      <c r="D80" s="366">
        <v>64</v>
      </c>
      <c r="E80" s="7">
        <v>47485</v>
      </c>
      <c r="F80" s="7">
        <f t="shared" si="8"/>
        <v>41965</v>
      </c>
      <c r="G80" s="7">
        <f t="shared" si="8"/>
        <v>41965</v>
      </c>
      <c r="H80" s="7">
        <f t="shared" si="8"/>
        <v>41965</v>
      </c>
      <c r="I80" s="7">
        <f t="shared" si="8"/>
        <v>56518</v>
      </c>
      <c r="J80" s="7">
        <f t="shared" si="8"/>
        <v>58520</v>
      </c>
    </row>
    <row r="81" spans="1:10" x14ac:dyDescent="0.4">
      <c r="A81" s="6">
        <v>53</v>
      </c>
      <c r="B81" s="6">
        <f t="shared" si="7"/>
        <v>1.56</v>
      </c>
      <c r="C81" s="301">
        <f t="shared" si="6"/>
        <v>1.3</v>
      </c>
      <c r="D81" s="366">
        <v>50</v>
      </c>
      <c r="E81" s="7">
        <v>48180</v>
      </c>
      <c r="F81" s="7">
        <f t="shared" si="8"/>
        <v>42900</v>
      </c>
      <c r="G81" s="7">
        <f t="shared" si="8"/>
        <v>42900</v>
      </c>
      <c r="H81" s="7">
        <f t="shared" si="8"/>
        <v>42900</v>
      </c>
      <c r="I81" s="7">
        <f t="shared" si="8"/>
        <v>57993</v>
      </c>
      <c r="J81" s="7">
        <f t="shared" si="8"/>
        <v>60060</v>
      </c>
    </row>
    <row r="82" spans="1:10" x14ac:dyDescent="0.4">
      <c r="A82" s="6">
        <v>54</v>
      </c>
      <c r="B82" s="6">
        <f t="shared" si="7"/>
        <v>1.58</v>
      </c>
      <c r="C82" s="301">
        <f t="shared" si="6"/>
        <v>1.3</v>
      </c>
      <c r="D82" s="366">
        <v>34</v>
      </c>
      <c r="E82" s="7">
        <v>48885</v>
      </c>
      <c r="F82" s="7">
        <f t="shared" si="8"/>
        <v>43845</v>
      </c>
      <c r="G82" s="7">
        <f t="shared" si="8"/>
        <v>43845</v>
      </c>
      <c r="H82" s="7">
        <f t="shared" si="8"/>
        <v>43845</v>
      </c>
      <c r="I82" s="7">
        <f t="shared" si="8"/>
        <v>59487</v>
      </c>
      <c r="J82" s="7">
        <f t="shared" si="8"/>
        <v>61620</v>
      </c>
    </row>
    <row r="83" spans="1:10" x14ac:dyDescent="0.4">
      <c r="A83" s="6">
        <v>55</v>
      </c>
      <c r="B83" s="6">
        <f t="shared" si="7"/>
        <v>1.6</v>
      </c>
      <c r="C83" s="301">
        <f t="shared" si="6"/>
        <v>1.3</v>
      </c>
      <c r="D83" s="366">
        <v>35</v>
      </c>
      <c r="E83" s="7">
        <v>49600</v>
      </c>
      <c r="F83" s="7">
        <f t="shared" si="8"/>
        <v>44800</v>
      </c>
      <c r="G83" s="7">
        <f t="shared" si="8"/>
        <v>44800</v>
      </c>
      <c r="H83" s="7">
        <f t="shared" si="8"/>
        <v>44800</v>
      </c>
      <c r="I83" s="7">
        <f t="shared" si="8"/>
        <v>61000</v>
      </c>
      <c r="J83" s="7">
        <f t="shared" si="8"/>
        <v>63200</v>
      </c>
    </row>
    <row r="84" spans="1:10" x14ac:dyDescent="0.4">
      <c r="A84" s="6">
        <v>56</v>
      </c>
      <c r="B84" s="6">
        <f t="shared" si="7"/>
        <v>1.62</v>
      </c>
      <c r="C84" s="301">
        <f t="shared" si="6"/>
        <v>1.3</v>
      </c>
      <c r="D84" s="366">
        <v>30</v>
      </c>
      <c r="E84" s="7">
        <v>53494.310344827587</v>
      </c>
      <c r="F84" s="7">
        <f t="shared" si="8"/>
        <v>45765</v>
      </c>
      <c r="G84" s="7">
        <f t="shared" si="8"/>
        <v>45765</v>
      </c>
      <c r="H84" s="7">
        <f t="shared" si="8"/>
        <v>45765</v>
      </c>
      <c r="I84" s="7">
        <f t="shared" si="8"/>
        <v>62532.000000000007</v>
      </c>
      <c r="J84" s="7">
        <f t="shared" si="8"/>
        <v>64800.000000000007</v>
      </c>
    </row>
    <row r="85" spans="1:10" x14ac:dyDescent="0.4">
      <c r="A85" s="6">
        <v>57</v>
      </c>
      <c r="B85" s="6">
        <f t="shared" si="7"/>
        <v>1.6400000000000001</v>
      </c>
      <c r="C85" s="301">
        <f t="shared" si="6"/>
        <v>1.3</v>
      </c>
      <c r="D85" s="366">
        <v>32</v>
      </c>
      <c r="E85" s="7">
        <v>51060</v>
      </c>
      <c r="F85" s="7">
        <f t="shared" si="8"/>
        <v>46740</v>
      </c>
      <c r="G85" s="7">
        <f t="shared" si="8"/>
        <v>46740</v>
      </c>
      <c r="H85" s="7">
        <f t="shared" si="8"/>
        <v>46740</v>
      </c>
      <c r="I85" s="7">
        <f t="shared" si="8"/>
        <v>64083.000000000007</v>
      </c>
      <c r="J85" s="7">
        <f t="shared" si="8"/>
        <v>66420</v>
      </c>
    </row>
    <row r="86" spans="1:10" x14ac:dyDescent="0.4">
      <c r="A86" s="6">
        <v>58</v>
      </c>
      <c r="B86" s="6">
        <f t="shared" si="7"/>
        <v>1.6600000000000001</v>
      </c>
      <c r="C86" s="301">
        <f t="shared" si="6"/>
        <v>1.3</v>
      </c>
      <c r="D86" s="366">
        <v>24</v>
      </c>
      <c r="E86" s="7">
        <v>51805</v>
      </c>
      <c r="F86" s="7">
        <f t="shared" si="8"/>
        <v>47725.000000000007</v>
      </c>
      <c r="G86" s="7">
        <f t="shared" si="8"/>
        <v>47725.000000000007</v>
      </c>
      <c r="H86" s="7">
        <f t="shared" si="8"/>
        <v>47725.000000000007</v>
      </c>
      <c r="I86" s="7">
        <f t="shared" si="8"/>
        <v>65653</v>
      </c>
      <c r="J86" s="7">
        <f t="shared" si="8"/>
        <v>68060</v>
      </c>
    </row>
    <row r="87" spans="1:10" x14ac:dyDescent="0.4">
      <c r="A87" s="6">
        <v>59</v>
      </c>
      <c r="B87" s="6">
        <f t="shared" si="7"/>
        <v>1.6800000000000002</v>
      </c>
      <c r="C87" s="301">
        <f t="shared" si="6"/>
        <v>1.3</v>
      </c>
      <c r="D87" s="366">
        <v>29</v>
      </c>
      <c r="E87" s="7">
        <v>52560</v>
      </c>
      <c r="F87" s="7">
        <f t="shared" si="8"/>
        <v>48720.000000000007</v>
      </c>
      <c r="G87" s="7">
        <f t="shared" si="8"/>
        <v>48720.000000000007</v>
      </c>
      <c r="H87" s="7">
        <f t="shared" si="8"/>
        <v>48720.000000000007</v>
      </c>
      <c r="I87" s="7">
        <f t="shared" si="8"/>
        <v>67242</v>
      </c>
      <c r="J87" s="7">
        <f t="shared" si="8"/>
        <v>69720</v>
      </c>
    </row>
    <row r="88" spans="1:10" x14ac:dyDescent="0.4">
      <c r="A88" s="6">
        <v>60</v>
      </c>
      <c r="B88" s="6">
        <f t="shared" si="7"/>
        <v>1.7000000000000002</v>
      </c>
      <c r="C88" s="301">
        <f t="shared" si="6"/>
        <v>1.3</v>
      </c>
      <c r="D88" s="366">
        <v>22</v>
      </c>
      <c r="E88" s="7">
        <v>52571.739130434784</v>
      </c>
      <c r="F88" s="7">
        <f t="shared" si="8"/>
        <v>49725.000000000007</v>
      </c>
      <c r="G88" s="7">
        <f t="shared" si="8"/>
        <v>49725.000000000007</v>
      </c>
      <c r="H88" s="7">
        <f t="shared" si="8"/>
        <v>49725.000000000007</v>
      </c>
      <c r="I88" s="7">
        <f t="shared" si="8"/>
        <v>68850</v>
      </c>
      <c r="J88" s="7">
        <f t="shared" si="8"/>
        <v>71400.000000000015</v>
      </c>
    </row>
    <row r="89" spans="1:10" x14ac:dyDescent="0.4">
      <c r="A89" s="6">
        <v>61</v>
      </c>
      <c r="B89" s="6">
        <f t="shared" si="7"/>
        <v>1.72</v>
      </c>
      <c r="C89" s="301">
        <f t="shared" si="6"/>
        <v>1.3</v>
      </c>
      <c r="D89" s="366">
        <v>21</v>
      </c>
      <c r="E89" s="7">
        <v>54100</v>
      </c>
      <c r="F89" s="7">
        <f t="shared" si="8"/>
        <v>50740</v>
      </c>
      <c r="G89" s="7">
        <f t="shared" si="8"/>
        <v>50740</v>
      </c>
      <c r="H89" s="7">
        <f t="shared" si="8"/>
        <v>50740</v>
      </c>
      <c r="I89" s="7">
        <f t="shared" si="8"/>
        <v>70477</v>
      </c>
      <c r="J89" s="7">
        <f t="shared" si="8"/>
        <v>73100</v>
      </c>
    </row>
    <row r="90" spans="1:10" x14ac:dyDescent="0.4">
      <c r="A90" s="6">
        <v>62</v>
      </c>
      <c r="B90" s="6">
        <f t="shared" si="7"/>
        <v>1.74</v>
      </c>
      <c r="C90" s="301">
        <f t="shared" si="6"/>
        <v>1.3</v>
      </c>
      <c r="D90" s="366">
        <v>11</v>
      </c>
      <c r="E90" s="7">
        <v>54885</v>
      </c>
      <c r="F90" s="7">
        <f t="shared" si="8"/>
        <v>51765</v>
      </c>
      <c r="G90" s="7">
        <f t="shared" si="8"/>
        <v>51765</v>
      </c>
      <c r="H90" s="7">
        <f t="shared" si="8"/>
        <v>51765</v>
      </c>
      <c r="I90" s="7">
        <f t="shared" si="8"/>
        <v>72123</v>
      </c>
      <c r="J90" s="7">
        <f t="shared" si="8"/>
        <v>74820</v>
      </c>
    </row>
    <row r="91" spans="1:10" x14ac:dyDescent="0.4">
      <c r="A91" s="6">
        <v>63</v>
      </c>
      <c r="B91" s="6">
        <f t="shared" si="7"/>
        <v>1.76</v>
      </c>
      <c r="C91" s="301">
        <f t="shared" si="6"/>
        <v>1.3</v>
      </c>
      <c r="D91" s="366">
        <v>12</v>
      </c>
      <c r="E91" s="7">
        <v>55680</v>
      </c>
      <c r="F91" s="7">
        <f t="shared" si="8"/>
        <v>52800</v>
      </c>
      <c r="G91" s="7">
        <f t="shared" si="8"/>
        <v>52800</v>
      </c>
      <c r="H91" s="7">
        <f t="shared" si="8"/>
        <v>52800</v>
      </c>
      <c r="I91" s="7">
        <f t="shared" si="8"/>
        <v>73788</v>
      </c>
      <c r="J91" s="7">
        <f t="shared" si="8"/>
        <v>76560</v>
      </c>
    </row>
    <row r="92" spans="1:10" x14ac:dyDescent="0.4">
      <c r="A92" s="6">
        <v>64</v>
      </c>
      <c r="B92" s="6">
        <f t="shared" si="7"/>
        <v>1.78</v>
      </c>
      <c r="C92" s="301">
        <f t="shared" ref="C92:C123" si="9">IF(A92&lt;=10,$C$2*A92,IF($B$2+(A92-10)*$B$3&gt;$B$4,$B$4,$B$2+(A92-10)*$B$3))</f>
        <v>1.3</v>
      </c>
      <c r="D92" s="366">
        <v>11</v>
      </c>
      <c r="E92" s="7">
        <v>56485</v>
      </c>
      <c r="F92" s="7">
        <f t="shared" si="8"/>
        <v>53845</v>
      </c>
      <c r="G92" s="7">
        <f t="shared" si="8"/>
        <v>53845</v>
      </c>
      <c r="H92" s="7">
        <f t="shared" si="8"/>
        <v>53845</v>
      </c>
      <c r="I92" s="7">
        <f t="shared" si="8"/>
        <v>75472</v>
      </c>
      <c r="J92" s="7">
        <f t="shared" si="8"/>
        <v>78320</v>
      </c>
    </row>
    <row r="93" spans="1:10" x14ac:dyDescent="0.4">
      <c r="A93" s="6">
        <v>65</v>
      </c>
      <c r="B93" s="6">
        <f t="shared" si="7"/>
        <v>1.8</v>
      </c>
      <c r="C93" s="301">
        <f t="shared" si="9"/>
        <v>1.3</v>
      </c>
      <c r="D93" s="366">
        <v>9</v>
      </c>
      <c r="E93" s="7">
        <v>57300</v>
      </c>
      <c r="F93" s="7">
        <f t="shared" si="8"/>
        <v>54900</v>
      </c>
      <c r="G93" s="7">
        <f t="shared" si="8"/>
        <v>54900</v>
      </c>
      <c r="H93" s="7">
        <f t="shared" si="8"/>
        <v>54900</v>
      </c>
      <c r="I93" s="7">
        <f t="shared" si="8"/>
        <v>77175</v>
      </c>
      <c r="J93" s="7">
        <f t="shared" si="8"/>
        <v>80100</v>
      </c>
    </row>
    <row r="94" spans="1:10" x14ac:dyDescent="0.4">
      <c r="A94" s="6">
        <v>66</v>
      </c>
      <c r="B94" s="6">
        <f t="shared" si="7"/>
        <v>1.82</v>
      </c>
      <c r="C94" s="301">
        <f t="shared" si="9"/>
        <v>1.3</v>
      </c>
      <c r="D94" s="366">
        <v>6</v>
      </c>
      <c r="E94" s="7">
        <v>51055</v>
      </c>
      <c r="F94" s="7">
        <f t="shared" si="8"/>
        <v>55965</v>
      </c>
      <c r="G94" s="7">
        <f t="shared" si="8"/>
        <v>55965</v>
      </c>
      <c r="H94" s="7">
        <f t="shared" si="8"/>
        <v>55965</v>
      </c>
      <c r="I94" s="7">
        <f t="shared" si="8"/>
        <v>78897</v>
      </c>
      <c r="J94" s="7">
        <f t="shared" si="8"/>
        <v>81900</v>
      </c>
    </row>
    <row r="95" spans="1:10" x14ac:dyDescent="0.4">
      <c r="A95" s="6">
        <v>67</v>
      </c>
      <c r="B95" s="6">
        <f t="shared" si="7"/>
        <v>1.84</v>
      </c>
      <c r="C95" s="301">
        <f t="shared" si="9"/>
        <v>1.3</v>
      </c>
      <c r="D95" s="366">
        <v>8</v>
      </c>
      <c r="E95" s="7">
        <v>58960</v>
      </c>
      <c r="F95" s="7">
        <f t="shared" si="8"/>
        <v>57040</v>
      </c>
      <c r="G95" s="7">
        <f t="shared" si="8"/>
        <v>57040</v>
      </c>
      <c r="H95" s="7">
        <f t="shared" si="8"/>
        <v>57040</v>
      </c>
      <c r="I95" s="7">
        <f t="shared" si="8"/>
        <v>80638</v>
      </c>
      <c r="J95" s="7">
        <f t="shared" si="8"/>
        <v>83720</v>
      </c>
    </row>
    <row r="96" spans="1:10" x14ac:dyDescent="0.4">
      <c r="A96" s="6">
        <v>68</v>
      </c>
      <c r="B96" s="6">
        <f t="shared" si="7"/>
        <v>1.86</v>
      </c>
      <c r="C96" s="301">
        <f t="shared" si="9"/>
        <v>1.3</v>
      </c>
      <c r="D96" s="366">
        <v>3</v>
      </c>
      <c r="E96" s="7">
        <v>59805</v>
      </c>
      <c r="F96" s="7">
        <f t="shared" si="8"/>
        <v>58125</v>
      </c>
      <c r="G96" s="7">
        <f t="shared" si="8"/>
        <v>58125</v>
      </c>
      <c r="H96" s="7">
        <f t="shared" si="8"/>
        <v>58125</v>
      </c>
      <c r="I96" s="7">
        <f t="shared" si="8"/>
        <v>82398</v>
      </c>
      <c r="J96" s="7">
        <f t="shared" si="8"/>
        <v>85560</v>
      </c>
    </row>
    <row r="97" spans="1:10" x14ac:dyDescent="0.4">
      <c r="A97" s="6">
        <v>69</v>
      </c>
      <c r="B97" s="6">
        <f t="shared" si="7"/>
        <v>1.88</v>
      </c>
      <c r="C97" s="301">
        <f t="shared" si="9"/>
        <v>1.3</v>
      </c>
      <c r="D97" s="366">
        <v>3</v>
      </c>
      <c r="E97" s="7">
        <v>60660</v>
      </c>
      <c r="F97" s="7">
        <f t="shared" si="8"/>
        <v>59220</v>
      </c>
      <c r="G97" s="7">
        <f t="shared" si="8"/>
        <v>59220</v>
      </c>
      <c r="H97" s="7">
        <f t="shared" si="8"/>
        <v>59220</v>
      </c>
      <c r="I97" s="7">
        <f t="shared" si="8"/>
        <v>84177</v>
      </c>
      <c r="J97" s="7">
        <f t="shared" si="8"/>
        <v>87420</v>
      </c>
    </row>
    <row r="98" spans="1:10" x14ac:dyDescent="0.4">
      <c r="A98" s="6">
        <v>70</v>
      </c>
      <c r="B98" s="6">
        <f t="shared" si="7"/>
        <v>1.9</v>
      </c>
      <c r="C98" s="301">
        <f t="shared" si="9"/>
        <v>1.3</v>
      </c>
      <c r="D98" s="366">
        <v>2</v>
      </c>
      <c r="E98" s="7">
        <v>61525</v>
      </c>
      <c r="F98" s="7">
        <f t="shared" si="8"/>
        <v>60325</v>
      </c>
      <c r="G98" s="7">
        <f t="shared" si="8"/>
        <v>60325</v>
      </c>
      <c r="H98" s="7">
        <f t="shared" si="8"/>
        <v>60325</v>
      </c>
      <c r="I98" s="7">
        <f t="shared" si="8"/>
        <v>85975</v>
      </c>
      <c r="J98" s="7">
        <f t="shared" si="8"/>
        <v>89300</v>
      </c>
    </row>
    <row r="99" spans="1:10" x14ac:dyDescent="0.4">
      <c r="A99" s="6">
        <v>71</v>
      </c>
      <c r="B99" s="6">
        <f t="shared" si="7"/>
        <v>1.92</v>
      </c>
      <c r="C99" s="301">
        <f t="shared" si="9"/>
        <v>1.3</v>
      </c>
      <c r="D99" s="366">
        <v>5</v>
      </c>
      <c r="E99" s="7">
        <v>62400</v>
      </c>
      <c r="F99" s="7">
        <f t="shared" si="8"/>
        <v>61440</v>
      </c>
      <c r="G99" s="7">
        <f t="shared" si="8"/>
        <v>61440</v>
      </c>
      <c r="H99" s="7">
        <f t="shared" si="8"/>
        <v>61440</v>
      </c>
      <c r="I99" s="7">
        <f t="shared" si="8"/>
        <v>87792</v>
      </c>
      <c r="J99" s="7">
        <f t="shared" si="8"/>
        <v>91200</v>
      </c>
    </row>
    <row r="100" spans="1:10" x14ac:dyDescent="0.4">
      <c r="A100" s="6">
        <v>72</v>
      </c>
      <c r="B100" s="6">
        <f t="shared" si="7"/>
        <v>1.94</v>
      </c>
      <c r="C100" s="301">
        <f t="shared" si="9"/>
        <v>1.3</v>
      </c>
      <c r="D100" s="366">
        <v>2</v>
      </c>
      <c r="E100" s="7">
        <v>63285</v>
      </c>
      <c r="F100" s="7">
        <f t="shared" si="8"/>
        <v>62565</v>
      </c>
      <c r="G100" s="7">
        <f t="shared" si="8"/>
        <v>62565</v>
      </c>
      <c r="H100" s="7">
        <f t="shared" si="8"/>
        <v>62565</v>
      </c>
      <c r="I100" s="7">
        <f t="shared" si="8"/>
        <v>89628</v>
      </c>
      <c r="J100" s="7">
        <f t="shared" si="8"/>
        <v>93120</v>
      </c>
    </row>
    <row r="101" spans="1:10" x14ac:dyDescent="0.4">
      <c r="A101" s="6">
        <v>73</v>
      </c>
      <c r="B101" s="6">
        <f t="shared" si="7"/>
        <v>1.96</v>
      </c>
      <c r="C101" s="301">
        <f t="shared" si="9"/>
        <v>1.3</v>
      </c>
      <c r="D101" s="366">
        <v>2</v>
      </c>
      <c r="E101" s="7">
        <v>64180</v>
      </c>
      <c r="F101" s="7">
        <f t="shared" si="8"/>
        <v>63700</v>
      </c>
      <c r="G101" s="7">
        <f t="shared" si="8"/>
        <v>63700</v>
      </c>
      <c r="H101" s="7">
        <f t="shared" si="8"/>
        <v>63700</v>
      </c>
      <c r="I101" s="7">
        <f t="shared" si="8"/>
        <v>91483</v>
      </c>
      <c r="J101" s="7">
        <f t="shared" si="8"/>
        <v>95060</v>
      </c>
    </row>
    <row r="102" spans="1:10" x14ac:dyDescent="0.4">
      <c r="A102" s="6">
        <v>74</v>
      </c>
      <c r="B102" s="6">
        <f t="shared" si="7"/>
        <v>1.98</v>
      </c>
      <c r="C102" s="301">
        <f t="shared" si="9"/>
        <v>1.3</v>
      </c>
      <c r="D102" s="366">
        <v>5</v>
      </c>
      <c r="E102" s="7">
        <v>59789</v>
      </c>
      <c r="F102" s="7">
        <f t="shared" si="8"/>
        <v>64845</v>
      </c>
      <c r="G102" s="7">
        <f t="shared" si="8"/>
        <v>64845</v>
      </c>
      <c r="H102" s="7">
        <f t="shared" si="8"/>
        <v>64845</v>
      </c>
      <c r="I102" s="7">
        <f t="shared" si="8"/>
        <v>93357</v>
      </c>
      <c r="J102" s="7">
        <f t="shared" si="8"/>
        <v>97020</v>
      </c>
    </row>
    <row r="103" spans="1:10" x14ac:dyDescent="0.4">
      <c r="A103" s="6">
        <v>75</v>
      </c>
      <c r="B103" s="6">
        <v>2</v>
      </c>
      <c r="C103" s="301">
        <f t="shared" si="9"/>
        <v>1.3</v>
      </c>
      <c r="D103" s="366">
        <v>2</v>
      </c>
      <c r="E103" s="7">
        <v>66000</v>
      </c>
      <c r="F103" s="7">
        <f t="shared" si="8"/>
        <v>66000</v>
      </c>
      <c r="G103" s="7">
        <f t="shared" si="8"/>
        <v>66000</v>
      </c>
      <c r="H103" s="7">
        <f t="shared" si="8"/>
        <v>66000</v>
      </c>
      <c r="I103" s="7">
        <f t="shared" si="8"/>
        <v>95250</v>
      </c>
      <c r="J103" s="7">
        <f t="shared" si="8"/>
        <v>99000</v>
      </c>
    </row>
    <row r="104" spans="1:10" x14ac:dyDescent="0.4">
      <c r="A104" s="6">
        <v>76</v>
      </c>
      <c r="B104" s="6">
        <v>2</v>
      </c>
      <c r="C104" s="301">
        <f t="shared" si="9"/>
        <v>1.3</v>
      </c>
      <c r="D104" s="366">
        <v>2</v>
      </c>
      <c r="E104" s="7">
        <v>66500</v>
      </c>
      <c r="F104" s="7">
        <f t="shared" ref="F104:J142" si="10">IF(F$3+(F$5*10+($A104-10)*F$6)*$B104/2&lt;F$4,F$4,(F$3+F$5*10+($A104-10)*F$6)*$B104/2)</f>
        <v>66500</v>
      </c>
      <c r="G104" s="7">
        <f t="shared" si="10"/>
        <v>66500</v>
      </c>
      <c r="H104" s="7">
        <f t="shared" si="10"/>
        <v>66500</v>
      </c>
      <c r="I104" s="7">
        <f t="shared" si="10"/>
        <v>96200</v>
      </c>
      <c r="J104" s="7">
        <f t="shared" si="10"/>
        <v>100000</v>
      </c>
    </row>
    <row r="105" spans="1:10" x14ac:dyDescent="0.4">
      <c r="A105" s="6">
        <v>77</v>
      </c>
      <c r="B105" s="6">
        <v>2</v>
      </c>
      <c r="C105" s="301">
        <f t="shared" si="9"/>
        <v>1.3</v>
      </c>
      <c r="D105" s="366">
        <v>1</v>
      </c>
      <c r="E105" s="7">
        <v>67000</v>
      </c>
      <c r="F105" s="7">
        <f t="shared" si="10"/>
        <v>67000</v>
      </c>
      <c r="G105" s="7">
        <f t="shared" si="10"/>
        <v>67000</v>
      </c>
      <c r="H105" s="7">
        <f t="shared" si="10"/>
        <v>67000</v>
      </c>
      <c r="I105" s="7">
        <f t="shared" si="10"/>
        <v>97150</v>
      </c>
      <c r="J105" s="7">
        <f t="shared" si="10"/>
        <v>101000</v>
      </c>
    </row>
    <row r="106" spans="1:10" x14ac:dyDescent="0.4">
      <c r="A106" s="6">
        <v>79</v>
      </c>
      <c r="B106" s="6">
        <v>2</v>
      </c>
      <c r="C106" s="301">
        <f t="shared" si="9"/>
        <v>1.3</v>
      </c>
      <c r="D106" s="7">
        <v>4</v>
      </c>
      <c r="E106" s="7">
        <v>89057.5</v>
      </c>
      <c r="F106" s="7">
        <f t="shared" si="10"/>
        <v>68000</v>
      </c>
      <c r="G106" s="7">
        <f t="shared" si="10"/>
        <v>68000</v>
      </c>
      <c r="H106" s="7">
        <f t="shared" si="10"/>
        <v>68000</v>
      </c>
      <c r="I106" s="7">
        <f t="shared" si="10"/>
        <v>99050</v>
      </c>
      <c r="J106" s="7">
        <f t="shared" si="10"/>
        <v>103000</v>
      </c>
    </row>
    <row r="107" spans="1:10" x14ac:dyDescent="0.4">
      <c r="A107" s="6">
        <v>81</v>
      </c>
      <c r="B107" s="6">
        <v>2</v>
      </c>
      <c r="C107" s="301">
        <f t="shared" si="9"/>
        <v>1.3</v>
      </c>
      <c r="D107" s="7">
        <v>1</v>
      </c>
      <c r="E107" s="7">
        <v>154790</v>
      </c>
      <c r="F107" s="7">
        <f t="shared" si="10"/>
        <v>69000</v>
      </c>
      <c r="G107" s="7">
        <f t="shared" si="10"/>
        <v>69000</v>
      </c>
      <c r="H107" s="7">
        <f t="shared" si="10"/>
        <v>69000</v>
      </c>
      <c r="I107" s="7">
        <f t="shared" si="10"/>
        <v>100950</v>
      </c>
      <c r="J107" s="7">
        <f t="shared" si="10"/>
        <v>105000</v>
      </c>
    </row>
    <row r="108" spans="1:10" x14ac:dyDescent="0.4">
      <c r="A108" s="6">
        <v>83</v>
      </c>
      <c r="B108" s="6">
        <v>2</v>
      </c>
      <c r="C108" s="301">
        <f t="shared" si="9"/>
        <v>1.3</v>
      </c>
      <c r="D108" s="366">
        <v>1</v>
      </c>
      <c r="E108" s="7">
        <v>70000</v>
      </c>
      <c r="F108" s="7">
        <f t="shared" si="10"/>
        <v>70000</v>
      </c>
      <c r="G108" s="7">
        <f t="shared" si="10"/>
        <v>70000</v>
      </c>
      <c r="H108" s="7">
        <f t="shared" si="10"/>
        <v>70000</v>
      </c>
      <c r="I108" s="7">
        <f t="shared" si="10"/>
        <v>102850</v>
      </c>
      <c r="J108" s="7">
        <f t="shared" si="10"/>
        <v>107000</v>
      </c>
    </row>
    <row r="109" spans="1:10" x14ac:dyDescent="0.4">
      <c r="A109" s="6">
        <v>86</v>
      </c>
      <c r="B109" s="6">
        <v>2</v>
      </c>
      <c r="C109" s="301">
        <f t="shared" si="9"/>
        <v>1.3</v>
      </c>
      <c r="D109" s="366">
        <v>1</v>
      </c>
      <c r="E109" s="7">
        <v>41680</v>
      </c>
      <c r="F109" s="7">
        <f t="shared" si="10"/>
        <v>71500</v>
      </c>
      <c r="G109" s="7">
        <f t="shared" si="10"/>
        <v>71500</v>
      </c>
      <c r="H109" s="7">
        <f t="shared" si="10"/>
        <v>71500</v>
      </c>
      <c r="I109" s="7">
        <f t="shared" si="10"/>
        <v>105700</v>
      </c>
      <c r="J109" s="7">
        <f t="shared" si="10"/>
        <v>110000</v>
      </c>
    </row>
    <row r="110" spans="1:10" x14ac:dyDescent="0.4">
      <c r="A110" s="6">
        <v>88</v>
      </c>
      <c r="B110" s="6">
        <v>2</v>
      </c>
      <c r="C110" s="301">
        <f t="shared" si="9"/>
        <v>1.3</v>
      </c>
      <c r="D110" s="366">
        <v>1</v>
      </c>
      <c r="E110" s="7">
        <v>72500</v>
      </c>
      <c r="F110" s="7">
        <f t="shared" si="10"/>
        <v>72500</v>
      </c>
      <c r="G110" s="7">
        <f t="shared" si="10"/>
        <v>72500</v>
      </c>
      <c r="H110" s="7">
        <f t="shared" si="10"/>
        <v>72500</v>
      </c>
      <c r="I110" s="7">
        <f t="shared" si="10"/>
        <v>107600</v>
      </c>
      <c r="J110" s="7">
        <f t="shared" si="10"/>
        <v>112000</v>
      </c>
    </row>
    <row r="111" spans="1:10" x14ac:dyDescent="0.4">
      <c r="A111" s="6">
        <v>89</v>
      </c>
      <c r="B111" s="6">
        <v>2</v>
      </c>
      <c r="C111" s="301">
        <f t="shared" si="9"/>
        <v>1.3</v>
      </c>
      <c r="D111" s="366">
        <v>3</v>
      </c>
      <c r="E111" s="7">
        <v>101081.66666666667</v>
      </c>
      <c r="F111" s="7">
        <f t="shared" si="10"/>
        <v>73000</v>
      </c>
      <c r="G111" s="7">
        <f t="shared" si="10"/>
        <v>73000</v>
      </c>
      <c r="H111" s="7">
        <f t="shared" si="10"/>
        <v>73000</v>
      </c>
      <c r="I111" s="7">
        <f t="shared" si="10"/>
        <v>108550</v>
      </c>
      <c r="J111" s="7">
        <f t="shared" si="10"/>
        <v>113000</v>
      </c>
    </row>
    <row r="112" spans="1:10" x14ac:dyDescent="0.4">
      <c r="A112" s="6">
        <v>90</v>
      </c>
      <c r="B112" s="6">
        <v>2</v>
      </c>
      <c r="C112" s="301">
        <f t="shared" si="9"/>
        <v>1.3</v>
      </c>
      <c r="D112" s="366">
        <v>3</v>
      </c>
      <c r="E112" s="7">
        <v>63300</v>
      </c>
      <c r="F112" s="7">
        <f t="shared" si="10"/>
        <v>73500</v>
      </c>
      <c r="G112" s="7">
        <f t="shared" si="10"/>
        <v>73500</v>
      </c>
      <c r="H112" s="7">
        <f t="shared" si="10"/>
        <v>73500</v>
      </c>
      <c r="I112" s="7">
        <f t="shared" si="10"/>
        <v>109500</v>
      </c>
      <c r="J112" s="7">
        <f t="shared" si="10"/>
        <v>114000</v>
      </c>
    </row>
    <row r="113" spans="1:10" x14ac:dyDescent="0.4">
      <c r="A113" s="6">
        <v>92</v>
      </c>
      <c r="B113" s="6">
        <v>2</v>
      </c>
      <c r="C113" s="301">
        <f t="shared" si="9"/>
        <v>1.3</v>
      </c>
      <c r="D113" s="366">
        <v>1</v>
      </c>
      <c r="E113" s="7">
        <v>74500</v>
      </c>
      <c r="F113" s="7">
        <f t="shared" si="10"/>
        <v>74500</v>
      </c>
      <c r="G113" s="7">
        <f t="shared" si="10"/>
        <v>74500</v>
      </c>
      <c r="H113" s="7">
        <f t="shared" si="10"/>
        <v>74500</v>
      </c>
      <c r="I113" s="7">
        <f t="shared" si="10"/>
        <v>111400</v>
      </c>
      <c r="J113" s="7">
        <f t="shared" si="10"/>
        <v>116000</v>
      </c>
    </row>
    <row r="114" spans="1:10" x14ac:dyDescent="0.4">
      <c r="A114" s="6">
        <v>93</v>
      </c>
      <c r="B114" s="6">
        <v>2</v>
      </c>
      <c r="C114" s="301">
        <f t="shared" si="9"/>
        <v>1.3</v>
      </c>
      <c r="D114" s="366">
        <v>2</v>
      </c>
      <c r="E114" s="7">
        <v>75000</v>
      </c>
      <c r="F114" s="7">
        <f t="shared" si="10"/>
        <v>75000</v>
      </c>
      <c r="G114" s="7">
        <f t="shared" si="10"/>
        <v>75000</v>
      </c>
      <c r="H114" s="7">
        <f t="shared" si="10"/>
        <v>75000</v>
      </c>
      <c r="I114" s="7">
        <f t="shared" si="10"/>
        <v>112350</v>
      </c>
      <c r="J114" s="7">
        <f t="shared" si="10"/>
        <v>117000</v>
      </c>
    </row>
    <row r="115" spans="1:10" x14ac:dyDescent="0.4">
      <c r="A115" s="6">
        <v>95</v>
      </c>
      <c r="B115" s="6">
        <v>2</v>
      </c>
      <c r="C115" s="301">
        <f t="shared" si="9"/>
        <v>1.3</v>
      </c>
      <c r="D115" s="366">
        <v>1</v>
      </c>
      <c r="E115" s="7">
        <v>76000</v>
      </c>
      <c r="F115" s="7">
        <f t="shared" si="10"/>
        <v>76000</v>
      </c>
      <c r="G115" s="7">
        <f t="shared" si="10"/>
        <v>76000</v>
      </c>
      <c r="H115" s="7">
        <f t="shared" si="10"/>
        <v>76000</v>
      </c>
      <c r="I115" s="7">
        <f t="shared" si="10"/>
        <v>114250</v>
      </c>
      <c r="J115" s="7">
        <f t="shared" si="10"/>
        <v>119000</v>
      </c>
    </row>
    <row r="116" spans="1:10" x14ac:dyDescent="0.4">
      <c r="A116" s="6">
        <v>97</v>
      </c>
      <c r="B116" s="6">
        <v>2</v>
      </c>
      <c r="C116" s="301">
        <f t="shared" si="9"/>
        <v>1.3</v>
      </c>
      <c r="D116" s="366">
        <v>3</v>
      </c>
      <c r="E116" s="7">
        <v>77000</v>
      </c>
      <c r="F116" s="7">
        <f t="shared" si="10"/>
        <v>77000</v>
      </c>
      <c r="G116" s="7">
        <f t="shared" si="10"/>
        <v>77000</v>
      </c>
      <c r="H116" s="7">
        <f t="shared" si="10"/>
        <v>77000</v>
      </c>
      <c r="I116" s="7">
        <f t="shared" si="10"/>
        <v>116150</v>
      </c>
      <c r="J116" s="7">
        <f t="shared" si="10"/>
        <v>121000</v>
      </c>
    </row>
    <row r="117" spans="1:10" x14ac:dyDescent="0.4">
      <c r="A117" s="6">
        <v>99</v>
      </c>
      <c r="B117" s="6">
        <v>2</v>
      </c>
      <c r="C117" s="301">
        <f t="shared" si="9"/>
        <v>1.3</v>
      </c>
      <c r="D117" s="366">
        <v>1</v>
      </c>
      <c r="E117" s="7">
        <v>78000</v>
      </c>
      <c r="F117" s="7">
        <f t="shared" si="10"/>
        <v>78000</v>
      </c>
      <c r="G117" s="7">
        <f t="shared" si="10"/>
        <v>78000</v>
      </c>
      <c r="H117" s="7">
        <f t="shared" si="10"/>
        <v>78000</v>
      </c>
      <c r="I117" s="7">
        <f t="shared" si="10"/>
        <v>118050</v>
      </c>
      <c r="J117" s="7">
        <f t="shared" si="10"/>
        <v>123000</v>
      </c>
    </row>
    <row r="118" spans="1:10" x14ac:dyDescent="0.4">
      <c r="A118" s="6">
        <v>100</v>
      </c>
      <c r="B118" s="6">
        <v>2</v>
      </c>
      <c r="C118" s="301">
        <f t="shared" si="9"/>
        <v>1.3</v>
      </c>
      <c r="D118" s="366">
        <v>1</v>
      </c>
      <c r="E118" s="7">
        <v>78500</v>
      </c>
      <c r="F118" s="7">
        <f t="shared" si="10"/>
        <v>78500</v>
      </c>
      <c r="G118" s="7">
        <f t="shared" si="10"/>
        <v>78500</v>
      </c>
      <c r="H118" s="7">
        <f t="shared" si="10"/>
        <v>78500</v>
      </c>
      <c r="I118" s="7">
        <f t="shared" si="10"/>
        <v>119000</v>
      </c>
      <c r="J118" s="7">
        <f t="shared" si="10"/>
        <v>124000</v>
      </c>
    </row>
    <row r="119" spans="1:10" x14ac:dyDescent="0.4">
      <c r="A119" s="6">
        <v>102</v>
      </c>
      <c r="B119" s="6">
        <v>2</v>
      </c>
      <c r="C119" s="301">
        <f t="shared" si="9"/>
        <v>1.3</v>
      </c>
      <c r="D119" s="366">
        <v>1</v>
      </c>
      <c r="E119" s="7">
        <v>79500</v>
      </c>
      <c r="F119" s="7">
        <f t="shared" si="10"/>
        <v>79500</v>
      </c>
      <c r="G119" s="7">
        <f t="shared" si="10"/>
        <v>79500</v>
      </c>
      <c r="H119" s="7">
        <f t="shared" si="10"/>
        <v>79500</v>
      </c>
      <c r="I119" s="7">
        <f t="shared" si="10"/>
        <v>120900</v>
      </c>
      <c r="J119" s="7">
        <f t="shared" si="10"/>
        <v>126000</v>
      </c>
    </row>
    <row r="120" spans="1:10" x14ac:dyDescent="0.4">
      <c r="A120" s="6">
        <v>103</v>
      </c>
      <c r="B120" s="6">
        <v>2</v>
      </c>
      <c r="C120" s="301">
        <f t="shared" si="9"/>
        <v>1.3</v>
      </c>
      <c r="D120" s="366">
        <v>2</v>
      </c>
      <c r="E120" s="7">
        <v>80000</v>
      </c>
      <c r="F120" s="7">
        <f t="shared" si="10"/>
        <v>80000</v>
      </c>
      <c r="G120" s="7">
        <f t="shared" si="10"/>
        <v>80000</v>
      </c>
      <c r="H120" s="7">
        <f t="shared" si="10"/>
        <v>80000</v>
      </c>
      <c r="I120" s="7">
        <f t="shared" si="10"/>
        <v>121850</v>
      </c>
      <c r="J120" s="7">
        <f t="shared" si="10"/>
        <v>127000</v>
      </c>
    </row>
    <row r="121" spans="1:10" x14ac:dyDescent="0.4">
      <c r="A121" s="6">
        <v>105</v>
      </c>
      <c r="B121" s="6">
        <v>2</v>
      </c>
      <c r="C121" s="301">
        <f t="shared" si="9"/>
        <v>1.3</v>
      </c>
      <c r="D121" s="366">
        <v>1</v>
      </c>
      <c r="E121" s="7">
        <v>81000</v>
      </c>
      <c r="F121" s="7">
        <f t="shared" si="10"/>
        <v>81000</v>
      </c>
      <c r="G121" s="7">
        <f t="shared" si="10"/>
        <v>81000</v>
      </c>
      <c r="H121" s="7">
        <f t="shared" si="10"/>
        <v>81000</v>
      </c>
      <c r="I121" s="7">
        <f t="shared" si="10"/>
        <v>123750</v>
      </c>
      <c r="J121" s="7">
        <f t="shared" si="10"/>
        <v>129000</v>
      </c>
    </row>
    <row r="122" spans="1:10" x14ac:dyDescent="0.4">
      <c r="A122" s="6">
        <v>106</v>
      </c>
      <c r="B122" s="6">
        <v>2</v>
      </c>
      <c r="C122" s="301">
        <f t="shared" si="9"/>
        <v>1.3</v>
      </c>
      <c r="D122" s="366">
        <v>1</v>
      </c>
      <c r="E122" s="7">
        <v>81500</v>
      </c>
      <c r="F122" s="7">
        <f t="shared" si="10"/>
        <v>81500</v>
      </c>
      <c r="G122" s="7">
        <f t="shared" si="10"/>
        <v>81500</v>
      </c>
      <c r="H122" s="7">
        <f t="shared" si="10"/>
        <v>81500</v>
      </c>
      <c r="I122" s="7">
        <f t="shared" si="10"/>
        <v>124700</v>
      </c>
      <c r="J122" s="7">
        <f t="shared" si="10"/>
        <v>130000</v>
      </c>
    </row>
    <row r="123" spans="1:10" x14ac:dyDescent="0.4">
      <c r="A123" s="6">
        <v>107</v>
      </c>
      <c r="B123" s="6">
        <v>2</v>
      </c>
      <c r="C123" s="301">
        <f t="shared" si="9"/>
        <v>1.3</v>
      </c>
      <c r="D123" s="366">
        <v>1</v>
      </c>
      <c r="E123" s="7">
        <v>82000</v>
      </c>
      <c r="F123" s="7">
        <f t="shared" si="10"/>
        <v>82000</v>
      </c>
      <c r="G123" s="7">
        <f t="shared" si="10"/>
        <v>82000</v>
      </c>
      <c r="H123" s="7">
        <f t="shared" si="10"/>
        <v>82000</v>
      </c>
      <c r="I123" s="7">
        <f t="shared" si="10"/>
        <v>125650</v>
      </c>
      <c r="J123" s="7">
        <f t="shared" si="10"/>
        <v>131000</v>
      </c>
    </row>
    <row r="124" spans="1:10" x14ac:dyDescent="0.4">
      <c r="A124" s="6">
        <v>108</v>
      </c>
      <c r="B124" s="6">
        <v>2</v>
      </c>
      <c r="C124" s="301">
        <f t="shared" ref="C124:C142" si="11">IF(A124&lt;=10,$C$2*A124,IF($B$2+(A124-10)*$B$3&gt;$B$4,$B$4,$B$2+(A124-10)*$B$3))</f>
        <v>1.3</v>
      </c>
      <c r="D124" s="366">
        <v>1</v>
      </c>
      <c r="E124" s="7">
        <v>82500</v>
      </c>
      <c r="F124" s="7">
        <f t="shared" si="10"/>
        <v>82500</v>
      </c>
      <c r="G124" s="7">
        <f t="shared" si="10"/>
        <v>82500</v>
      </c>
      <c r="H124" s="7">
        <f t="shared" si="10"/>
        <v>82500</v>
      </c>
      <c r="I124" s="7">
        <f t="shared" si="10"/>
        <v>126600</v>
      </c>
      <c r="J124" s="7">
        <f t="shared" si="10"/>
        <v>132000</v>
      </c>
    </row>
    <row r="125" spans="1:10" x14ac:dyDescent="0.4">
      <c r="A125" s="6">
        <v>111</v>
      </c>
      <c r="B125" s="6">
        <v>2</v>
      </c>
      <c r="C125" s="301">
        <f t="shared" si="11"/>
        <v>1.3</v>
      </c>
      <c r="D125" s="366">
        <v>1</v>
      </c>
      <c r="E125" s="7">
        <v>84000</v>
      </c>
      <c r="F125" s="7">
        <f t="shared" si="10"/>
        <v>84000</v>
      </c>
      <c r="G125" s="7">
        <f t="shared" si="10"/>
        <v>84000</v>
      </c>
      <c r="H125" s="7">
        <f t="shared" si="10"/>
        <v>84000</v>
      </c>
      <c r="I125" s="7">
        <f t="shared" si="10"/>
        <v>129450</v>
      </c>
      <c r="J125" s="7">
        <f t="shared" si="10"/>
        <v>135000</v>
      </c>
    </row>
    <row r="126" spans="1:10" x14ac:dyDescent="0.4">
      <c r="A126" s="6">
        <v>112</v>
      </c>
      <c r="B126" s="6">
        <v>2</v>
      </c>
      <c r="C126" s="301">
        <f t="shared" si="11"/>
        <v>1.3</v>
      </c>
      <c r="D126" s="366">
        <v>3</v>
      </c>
      <c r="E126" s="7">
        <v>84500</v>
      </c>
      <c r="F126" s="7">
        <f t="shared" si="10"/>
        <v>84500</v>
      </c>
      <c r="G126" s="7">
        <f t="shared" si="10"/>
        <v>84500</v>
      </c>
      <c r="H126" s="7">
        <f t="shared" si="10"/>
        <v>84500</v>
      </c>
      <c r="I126" s="7">
        <f t="shared" si="10"/>
        <v>130400</v>
      </c>
      <c r="J126" s="7">
        <f t="shared" si="10"/>
        <v>136000</v>
      </c>
    </row>
    <row r="127" spans="1:10" x14ac:dyDescent="0.4">
      <c r="A127" s="6">
        <v>113</v>
      </c>
      <c r="B127" s="6">
        <v>2</v>
      </c>
      <c r="C127" s="301">
        <f t="shared" si="11"/>
        <v>1.3</v>
      </c>
      <c r="D127" s="366">
        <v>2</v>
      </c>
      <c r="E127" s="7">
        <v>85000</v>
      </c>
      <c r="F127" s="7">
        <f t="shared" si="10"/>
        <v>85000</v>
      </c>
      <c r="G127" s="7">
        <f t="shared" si="10"/>
        <v>85000</v>
      </c>
      <c r="H127" s="7">
        <f t="shared" si="10"/>
        <v>85000</v>
      </c>
      <c r="I127" s="7">
        <f t="shared" si="10"/>
        <v>131350</v>
      </c>
      <c r="J127" s="7">
        <f t="shared" si="10"/>
        <v>137000</v>
      </c>
    </row>
    <row r="128" spans="1:10" x14ac:dyDescent="0.4">
      <c r="A128" s="6">
        <v>116</v>
      </c>
      <c r="B128" s="6">
        <v>2</v>
      </c>
      <c r="C128" s="301">
        <f t="shared" si="11"/>
        <v>1.3</v>
      </c>
      <c r="D128" s="366">
        <v>2</v>
      </c>
      <c r="E128" s="7">
        <v>86500</v>
      </c>
      <c r="F128" s="7">
        <f t="shared" si="10"/>
        <v>86500</v>
      </c>
      <c r="G128" s="7">
        <f t="shared" si="10"/>
        <v>86500</v>
      </c>
      <c r="H128" s="7">
        <f t="shared" si="10"/>
        <v>86500</v>
      </c>
      <c r="I128" s="7">
        <f t="shared" si="10"/>
        <v>134200</v>
      </c>
      <c r="J128" s="7">
        <f t="shared" si="10"/>
        <v>140000</v>
      </c>
    </row>
    <row r="129" spans="1:10" x14ac:dyDescent="0.4">
      <c r="A129" s="6">
        <v>123</v>
      </c>
      <c r="B129" s="6">
        <v>2</v>
      </c>
      <c r="C129" s="301">
        <f t="shared" si="11"/>
        <v>1.3</v>
      </c>
      <c r="D129" s="366">
        <v>2</v>
      </c>
      <c r="E129" s="7">
        <v>90000</v>
      </c>
      <c r="F129" s="7">
        <f t="shared" si="10"/>
        <v>90000</v>
      </c>
      <c r="G129" s="7">
        <f t="shared" si="10"/>
        <v>90000</v>
      </c>
      <c r="H129" s="7">
        <f t="shared" si="10"/>
        <v>90000</v>
      </c>
      <c r="I129" s="7">
        <f t="shared" si="10"/>
        <v>140850</v>
      </c>
      <c r="J129" s="7">
        <f t="shared" si="10"/>
        <v>147000</v>
      </c>
    </row>
    <row r="130" spans="1:10" x14ac:dyDescent="0.4">
      <c r="A130" s="6">
        <v>124</v>
      </c>
      <c r="B130" s="6">
        <v>2</v>
      </c>
      <c r="C130" s="301">
        <f t="shared" si="11"/>
        <v>1.3</v>
      </c>
      <c r="D130" s="366">
        <v>1</v>
      </c>
      <c r="E130" s="7">
        <v>90500</v>
      </c>
      <c r="F130" s="7">
        <f t="shared" si="10"/>
        <v>90500</v>
      </c>
      <c r="G130" s="7">
        <f t="shared" si="10"/>
        <v>90500</v>
      </c>
      <c r="H130" s="7">
        <f t="shared" si="10"/>
        <v>90500</v>
      </c>
      <c r="I130" s="7">
        <f t="shared" si="10"/>
        <v>141800</v>
      </c>
      <c r="J130" s="7">
        <f t="shared" si="10"/>
        <v>148000</v>
      </c>
    </row>
    <row r="131" spans="1:10" x14ac:dyDescent="0.4">
      <c r="A131" s="6">
        <v>125</v>
      </c>
      <c r="B131" s="6">
        <v>2</v>
      </c>
      <c r="C131" s="301">
        <f t="shared" si="11"/>
        <v>1.3</v>
      </c>
      <c r="D131" s="366">
        <v>1</v>
      </c>
      <c r="E131" s="7">
        <v>91000</v>
      </c>
      <c r="F131" s="7">
        <f t="shared" si="10"/>
        <v>91000</v>
      </c>
      <c r="G131" s="7">
        <f t="shared" si="10"/>
        <v>91000</v>
      </c>
      <c r="H131" s="7">
        <f t="shared" si="10"/>
        <v>91000</v>
      </c>
      <c r="I131" s="7">
        <f t="shared" si="10"/>
        <v>142750</v>
      </c>
      <c r="J131" s="7">
        <f t="shared" si="10"/>
        <v>149000</v>
      </c>
    </row>
    <row r="132" spans="1:10" x14ac:dyDescent="0.4">
      <c r="A132" s="6">
        <v>126</v>
      </c>
      <c r="B132" s="6">
        <v>2</v>
      </c>
      <c r="C132" s="301">
        <f t="shared" si="11"/>
        <v>1.3</v>
      </c>
      <c r="D132" s="366">
        <v>1</v>
      </c>
      <c r="E132" s="7">
        <v>91500</v>
      </c>
      <c r="F132" s="7">
        <f t="shared" si="10"/>
        <v>91500</v>
      </c>
      <c r="G132" s="7">
        <f t="shared" si="10"/>
        <v>91500</v>
      </c>
      <c r="H132" s="7">
        <f t="shared" si="10"/>
        <v>91500</v>
      </c>
      <c r="I132" s="7">
        <f t="shared" si="10"/>
        <v>143700</v>
      </c>
      <c r="J132" s="7">
        <f t="shared" si="10"/>
        <v>150000</v>
      </c>
    </row>
    <row r="133" spans="1:10" x14ac:dyDescent="0.4">
      <c r="A133" s="6">
        <v>128</v>
      </c>
      <c r="B133" s="6">
        <v>2</v>
      </c>
      <c r="C133" s="301">
        <f t="shared" si="11"/>
        <v>1.3</v>
      </c>
      <c r="D133" s="366">
        <v>1</v>
      </c>
      <c r="E133" s="7">
        <v>92500</v>
      </c>
      <c r="F133" s="7">
        <f t="shared" si="10"/>
        <v>92500</v>
      </c>
      <c r="G133" s="7">
        <f t="shared" si="10"/>
        <v>92500</v>
      </c>
      <c r="H133" s="7">
        <f t="shared" si="10"/>
        <v>92500</v>
      </c>
      <c r="I133" s="7">
        <f t="shared" si="10"/>
        <v>145600</v>
      </c>
      <c r="J133" s="7">
        <f t="shared" si="10"/>
        <v>152000</v>
      </c>
    </row>
    <row r="134" spans="1:10" x14ac:dyDescent="0.4">
      <c r="A134" s="6">
        <v>129</v>
      </c>
      <c r="B134" s="6">
        <v>2</v>
      </c>
      <c r="C134" s="301">
        <f t="shared" si="11"/>
        <v>1.3</v>
      </c>
      <c r="D134" s="366">
        <v>2</v>
      </c>
      <c r="E134" s="7">
        <v>93000</v>
      </c>
      <c r="F134" s="7">
        <f t="shared" si="10"/>
        <v>93000</v>
      </c>
      <c r="G134" s="7">
        <f t="shared" si="10"/>
        <v>93000</v>
      </c>
      <c r="H134" s="7">
        <f t="shared" si="10"/>
        <v>93000</v>
      </c>
      <c r="I134" s="7">
        <f t="shared" si="10"/>
        <v>146550</v>
      </c>
      <c r="J134" s="7">
        <f t="shared" si="10"/>
        <v>153000</v>
      </c>
    </row>
    <row r="135" spans="1:10" x14ac:dyDescent="0.4">
      <c r="A135" s="6">
        <v>134</v>
      </c>
      <c r="B135" s="6">
        <v>2</v>
      </c>
      <c r="C135" s="301">
        <f t="shared" si="11"/>
        <v>1.3</v>
      </c>
      <c r="D135" s="366">
        <v>1</v>
      </c>
      <c r="E135" s="7">
        <v>95500</v>
      </c>
      <c r="F135" s="7">
        <f t="shared" si="10"/>
        <v>95500</v>
      </c>
      <c r="G135" s="7">
        <f t="shared" si="10"/>
        <v>95500</v>
      </c>
      <c r="H135" s="7">
        <f t="shared" si="10"/>
        <v>95500</v>
      </c>
      <c r="I135" s="7">
        <f t="shared" si="10"/>
        <v>151300</v>
      </c>
      <c r="J135" s="7">
        <f t="shared" si="10"/>
        <v>158000</v>
      </c>
    </row>
    <row r="136" spans="1:10" x14ac:dyDescent="0.4">
      <c r="A136" s="6">
        <v>138</v>
      </c>
      <c r="B136" s="6">
        <v>2</v>
      </c>
      <c r="C136" s="301">
        <f t="shared" si="11"/>
        <v>1.3</v>
      </c>
      <c r="D136" s="366">
        <v>1</v>
      </c>
      <c r="E136" s="7">
        <v>97500</v>
      </c>
      <c r="F136" s="7">
        <f t="shared" si="10"/>
        <v>97500</v>
      </c>
      <c r="G136" s="7">
        <f t="shared" si="10"/>
        <v>97500</v>
      </c>
      <c r="H136" s="7">
        <f t="shared" si="10"/>
        <v>97500</v>
      </c>
      <c r="I136" s="7">
        <f t="shared" si="10"/>
        <v>155100</v>
      </c>
      <c r="J136" s="7">
        <f t="shared" si="10"/>
        <v>162000</v>
      </c>
    </row>
    <row r="137" spans="1:10" x14ac:dyDescent="0.4">
      <c r="A137" s="6">
        <v>145</v>
      </c>
      <c r="B137" s="6">
        <v>2</v>
      </c>
      <c r="C137" s="301">
        <f t="shared" si="11"/>
        <v>1.3</v>
      </c>
      <c r="D137" s="366">
        <v>1</v>
      </c>
      <c r="E137" s="7">
        <v>101000</v>
      </c>
      <c r="F137" s="7">
        <f t="shared" si="10"/>
        <v>101000</v>
      </c>
      <c r="G137" s="7">
        <f t="shared" si="10"/>
        <v>101000</v>
      </c>
      <c r="H137" s="7">
        <f t="shared" si="10"/>
        <v>101000</v>
      </c>
      <c r="I137" s="7">
        <f t="shared" si="10"/>
        <v>161750</v>
      </c>
      <c r="J137" s="7">
        <f t="shared" si="10"/>
        <v>169000</v>
      </c>
    </row>
    <row r="138" spans="1:10" x14ac:dyDescent="0.4">
      <c r="A138" s="6">
        <v>147</v>
      </c>
      <c r="B138" s="6">
        <v>2</v>
      </c>
      <c r="C138" s="301">
        <f t="shared" si="11"/>
        <v>1.3</v>
      </c>
      <c r="D138" s="366">
        <v>1</v>
      </c>
      <c r="E138" s="7">
        <v>102000</v>
      </c>
      <c r="F138" s="7">
        <f t="shared" si="10"/>
        <v>102000</v>
      </c>
      <c r="G138" s="7">
        <f t="shared" si="10"/>
        <v>102000</v>
      </c>
      <c r="H138" s="7">
        <f t="shared" si="10"/>
        <v>102000</v>
      </c>
      <c r="I138" s="7">
        <f t="shared" si="10"/>
        <v>163650</v>
      </c>
      <c r="J138" s="7">
        <f t="shared" si="10"/>
        <v>171000</v>
      </c>
    </row>
    <row r="139" spans="1:10" x14ac:dyDescent="0.4">
      <c r="A139" s="6">
        <v>152</v>
      </c>
      <c r="B139" s="6">
        <v>2</v>
      </c>
      <c r="C139" s="301">
        <f t="shared" si="11"/>
        <v>1.3</v>
      </c>
      <c r="D139" s="366">
        <v>1</v>
      </c>
      <c r="E139" s="7">
        <v>104500</v>
      </c>
      <c r="F139" s="7">
        <f t="shared" si="10"/>
        <v>104500</v>
      </c>
      <c r="G139" s="7">
        <f t="shared" si="10"/>
        <v>104500</v>
      </c>
      <c r="H139" s="7">
        <f t="shared" si="10"/>
        <v>104500</v>
      </c>
      <c r="I139" s="7">
        <f t="shared" si="10"/>
        <v>168400</v>
      </c>
      <c r="J139" s="7">
        <f t="shared" si="10"/>
        <v>176000</v>
      </c>
    </row>
    <row r="140" spans="1:10" x14ac:dyDescent="0.4">
      <c r="A140" s="6">
        <v>158</v>
      </c>
      <c r="B140" s="6">
        <v>2</v>
      </c>
      <c r="C140" s="301">
        <f t="shared" si="11"/>
        <v>1.3</v>
      </c>
      <c r="D140" s="366">
        <v>1</v>
      </c>
      <c r="E140" s="7">
        <v>107500</v>
      </c>
      <c r="F140" s="7">
        <f t="shared" si="10"/>
        <v>107500</v>
      </c>
      <c r="G140" s="7">
        <f t="shared" si="10"/>
        <v>107500</v>
      </c>
      <c r="H140" s="7">
        <f t="shared" si="10"/>
        <v>107500</v>
      </c>
      <c r="I140" s="7">
        <f t="shared" si="10"/>
        <v>174100</v>
      </c>
      <c r="J140" s="7">
        <f t="shared" si="10"/>
        <v>182000</v>
      </c>
    </row>
    <row r="141" spans="1:10" x14ac:dyDescent="0.4">
      <c r="A141" s="6">
        <v>165</v>
      </c>
      <c r="B141" s="6">
        <v>2</v>
      </c>
      <c r="C141" s="301">
        <f t="shared" si="11"/>
        <v>1.3</v>
      </c>
      <c r="D141" s="366">
        <v>1</v>
      </c>
      <c r="E141" s="7">
        <v>111000</v>
      </c>
      <c r="F141" s="7">
        <f t="shared" si="10"/>
        <v>111000</v>
      </c>
      <c r="G141" s="7">
        <f t="shared" si="10"/>
        <v>111000</v>
      </c>
      <c r="H141" s="7">
        <f t="shared" si="10"/>
        <v>111000</v>
      </c>
      <c r="I141" s="7">
        <f t="shared" si="10"/>
        <v>180750</v>
      </c>
      <c r="J141" s="7">
        <f t="shared" si="10"/>
        <v>189000</v>
      </c>
    </row>
    <row r="142" spans="1:10" x14ac:dyDescent="0.4">
      <c r="A142" s="6">
        <v>167</v>
      </c>
      <c r="B142" s="6">
        <v>2</v>
      </c>
      <c r="C142" s="301">
        <f t="shared" si="11"/>
        <v>1.3</v>
      </c>
      <c r="D142" s="366">
        <v>1</v>
      </c>
      <c r="E142" s="7">
        <v>112000</v>
      </c>
      <c r="F142" s="7">
        <f t="shared" si="10"/>
        <v>112000</v>
      </c>
      <c r="G142" s="7">
        <f t="shared" si="10"/>
        <v>112000</v>
      </c>
      <c r="H142" s="7">
        <f t="shared" si="10"/>
        <v>112000</v>
      </c>
      <c r="I142" s="7">
        <f t="shared" si="10"/>
        <v>182650</v>
      </c>
      <c r="J142" s="7">
        <f t="shared" si="10"/>
        <v>191000</v>
      </c>
    </row>
    <row r="143" spans="1:10" s="5" customFormat="1" x14ac:dyDescent="0.3">
      <c r="D143" s="305">
        <f>SUM(D28:D142)</f>
        <v>6195</v>
      </c>
      <c r="E143" s="388">
        <f t="shared" ref="E143:J143" si="12">+SUMPRODUCT($D$28:$D$142,E28:E142)/$D$143</f>
        <v>38872.780330602283</v>
      </c>
      <c r="F143" s="388">
        <f t="shared" si="12"/>
        <v>36296.337368845845</v>
      </c>
      <c r="G143" s="388">
        <f t="shared" si="12"/>
        <v>36296.337368845845</v>
      </c>
      <c r="H143" s="388">
        <f t="shared" si="12"/>
        <v>36296.337368845845</v>
      </c>
      <c r="I143" s="388">
        <f t="shared" si="12"/>
        <v>39535.54927360775</v>
      </c>
      <c r="J143" s="388">
        <f t="shared" si="12"/>
        <v>41166.871670702181</v>
      </c>
    </row>
    <row r="144" spans="1:10" x14ac:dyDescent="0.4">
      <c r="A144" s="3"/>
      <c r="B144" s="2"/>
      <c r="C144" s="2"/>
      <c r="E144" s="361"/>
    </row>
    <row r="145" spans="1:5" x14ac:dyDescent="0.4">
      <c r="A145" s="3"/>
      <c r="B145" s="2"/>
      <c r="C145" s="2"/>
      <c r="D145" s="361"/>
      <c r="E145" s="361"/>
    </row>
    <row r="146" spans="1:5" x14ac:dyDescent="0.4">
      <c r="A146" s="3"/>
      <c r="B146" s="2"/>
      <c r="C146" s="2"/>
      <c r="D146" s="361"/>
      <c r="E146" s="361"/>
    </row>
    <row r="147" spans="1:5" x14ac:dyDescent="0.4">
      <c r="A147" s="3"/>
      <c r="B147" s="2"/>
      <c r="C147" s="2"/>
      <c r="D147" s="361"/>
      <c r="E147" s="361"/>
    </row>
    <row r="148" spans="1:5" x14ac:dyDescent="0.4">
      <c r="A148" s="3"/>
      <c r="B148" s="2"/>
      <c r="C148" s="2"/>
      <c r="D148" s="361"/>
      <c r="E148" s="361"/>
    </row>
    <row r="149" spans="1:5" x14ac:dyDescent="0.4">
      <c r="A149" s="3"/>
      <c r="B149" s="2"/>
      <c r="C149" s="2"/>
      <c r="D149" s="361"/>
      <c r="E149" s="361"/>
    </row>
    <row r="150" spans="1:5" x14ac:dyDescent="0.4">
      <c r="A150" s="3"/>
      <c r="B150" s="2"/>
      <c r="C150" s="2"/>
      <c r="D150" s="361"/>
      <c r="E150" s="361"/>
    </row>
    <row r="151" spans="1:5" x14ac:dyDescent="0.4">
      <c r="A151" s="3"/>
      <c r="B151" s="2"/>
      <c r="C151" s="2"/>
      <c r="D151" s="361"/>
      <c r="E151" s="361"/>
    </row>
    <row r="152" spans="1:5" x14ac:dyDescent="0.4">
      <c r="A152" s="3"/>
      <c r="B152" s="2"/>
      <c r="C152" s="2"/>
      <c r="D152" s="361"/>
      <c r="E152" s="361"/>
    </row>
  </sheetData>
  <mergeCells count="4">
    <mergeCell ref="D26:E26"/>
    <mergeCell ref="C19:D19"/>
    <mergeCell ref="C17:D17"/>
    <mergeCell ref="C18:D18"/>
  </mergeCells>
  <conditionalFormatting sqref="G19:G24">
    <cfRule type="colorScale" priority="27">
      <colorScale>
        <cfvo type="min"/>
        <cfvo type="percentile" val="50"/>
        <cfvo type="max"/>
        <color rgb="FFF8696B"/>
        <color rgb="FFFFEB84"/>
        <color rgb="FF63BE7B"/>
      </colorScale>
    </cfRule>
  </conditionalFormatting>
  <conditionalFormatting sqref="G11:G15">
    <cfRule type="colorScale" priority="63">
      <colorScale>
        <cfvo type="min"/>
        <cfvo type="percentile" val="50"/>
        <cfvo type="max"/>
        <color rgb="FFF8696B"/>
        <color rgb="FFFFEB84"/>
        <color rgb="FF63BE7B"/>
      </colorScale>
    </cfRule>
  </conditionalFormatting>
  <conditionalFormatting sqref="H19:H24">
    <cfRule type="colorScale" priority="10">
      <colorScale>
        <cfvo type="min"/>
        <cfvo type="percentile" val="50"/>
        <cfvo type="max"/>
        <color rgb="FFF8696B"/>
        <color rgb="FFFFEB84"/>
        <color rgb="FF63BE7B"/>
      </colorScale>
    </cfRule>
  </conditionalFormatting>
  <conditionalFormatting sqref="I19:I24">
    <cfRule type="colorScale" priority="8">
      <colorScale>
        <cfvo type="min"/>
        <cfvo type="percentile" val="50"/>
        <cfvo type="max"/>
        <color rgb="FFF8696B"/>
        <color rgb="FFFFEB84"/>
        <color rgb="FF63BE7B"/>
      </colorScale>
    </cfRule>
  </conditionalFormatting>
  <conditionalFormatting sqref="J19:J24">
    <cfRule type="colorScale" priority="7">
      <colorScale>
        <cfvo type="min"/>
        <cfvo type="percentile" val="50"/>
        <cfvo type="max"/>
        <color rgb="FFF8696B"/>
        <color rgb="FFFFEB84"/>
        <color rgb="FF63BE7B"/>
      </colorScale>
    </cfRule>
  </conditionalFormatting>
  <conditionalFormatting sqref="H11:H15">
    <cfRule type="colorScale" priority="6">
      <colorScale>
        <cfvo type="min"/>
        <cfvo type="percentile" val="50"/>
        <cfvo type="max"/>
        <color rgb="FFF8696B"/>
        <color rgb="FFFFEB84"/>
        <color rgb="FF63BE7B"/>
      </colorScale>
    </cfRule>
  </conditionalFormatting>
  <conditionalFormatting sqref="I11:I15">
    <cfRule type="colorScale" priority="4">
      <colorScale>
        <cfvo type="min"/>
        <cfvo type="percentile" val="50"/>
        <cfvo type="max"/>
        <color rgb="FFF8696B"/>
        <color rgb="FFFFEB84"/>
        <color rgb="FF63BE7B"/>
      </colorScale>
    </cfRule>
  </conditionalFormatting>
  <conditionalFormatting sqref="J11:J15">
    <cfRule type="colorScale" priority="3">
      <colorScale>
        <cfvo type="min"/>
        <cfvo type="percentile" val="50"/>
        <cfvo type="max"/>
        <color rgb="FFF8696B"/>
        <color rgb="FFFFEB84"/>
        <color rgb="FF63BE7B"/>
      </colorScale>
    </cfRule>
  </conditionalFormatting>
  <pageMargins left="0" right="0" top="0" bottom="0" header="0.31496062992126" footer="0.31496062992126"/>
  <pageSetup paperSize="9" scale="7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3"/>
  <sheetViews>
    <sheetView zoomScale="85" zoomScaleNormal="85" workbookViewId="0">
      <selection activeCell="H3" sqref="H3"/>
    </sheetView>
  </sheetViews>
  <sheetFormatPr defaultColWidth="8.88671875" defaultRowHeight="17.399999999999999" outlineLevelRow="1" x14ac:dyDescent="0.4"/>
  <cols>
    <col min="1" max="1" width="10" style="2" customWidth="1"/>
    <col min="2" max="2" width="12.33203125" style="10" bestFit="1" customWidth="1"/>
    <col min="3" max="3" width="7.88671875" style="5" bestFit="1" customWidth="1"/>
    <col min="4" max="4" width="9.109375" style="5" customWidth="1"/>
    <col min="5" max="5" width="13.44140625" style="5" bestFit="1" customWidth="1"/>
    <col min="6" max="6" width="23.5546875" style="2" bestFit="1" customWidth="1"/>
    <col min="7" max="8" width="12.88671875" style="2" bestFit="1" customWidth="1"/>
    <col min="9" max="10" width="13.33203125" style="2" bestFit="1" customWidth="1"/>
    <col min="11" max="11" width="11.6640625" style="2" bestFit="1" customWidth="1"/>
    <col min="12" max="16384" width="8.88671875" style="2"/>
  </cols>
  <sheetData>
    <row r="1" spans="1:10" x14ac:dyDescent="0.4">
      <c r="A1" s="317" t="s">
        <v>232</v>
      </c>
      <c r="B1" s="317"/>
      <c r="C1" s="10"/>
      <c r="F1" s="5"/>
      <c r="G1" s="11"/>
      <c r="H1" s="11"/>
      <c r="I1" s="11"/>
      <c r="J1" s="11"/>
    </row>
    <row r="2" spans="1:10" ht="18" x14ac:dyDescent="0.4">
      <c r="A2" s="352" t="s">
        <v>168</v>
      </c>
      <c r="B2" s="351">
        <f>+տարիքային!B3</f>
        <v>0.1</v>
      </c>
      <c r="C2" s="351">
        <f>+տարիքային!C3</f>
        <v>0.01</v>
      </c>
      <c r="E2" s="9"/>
      <c r="F2" s="309">
        <v>2023</v>
      </c>
      <c r="G2" s="314">
        <v>2024</v>
      </c>
      <c r="H2" s="314">
        <v>2025</v>
      </c>
      <c r="I2" s="314">
        <v>2026</v>
      </c>
      <c r="J2" s="314">
        <v>2027</v>
      </c>
    </row>
    <row r="3" spans="1:10" x14ac:dyDescent="0.4">
      <c r="A3" s="352" t="s">
        <v>169</v>
      </c>
      <c r="B3" s="351">
        <f>+տարիքային!B4</f>
        <v>0.03</v>
      </c>
      <c r="C3" s="351"/>
      <c r="E3" s="9" t="s">
        <v>166</v>
      </c>
      <c r="F3" s="313">
        <f>ընդհանուր!C29</f>
        <v>120000</v>
      </c>
      <c r="G3" s="313">
        <f>ընդհանուր!E29</f>
        <v>120000</v>
      </c>
      <c r="H3" s="313">
        <f>ընդհանուր!F29</f>
        <v>120000</v>
      </c>
      <c r="I3" s="313">
        <f>ընդհանուր!G29</f>
        <v>125000</v>
      </c>
      <c r="J3" s="313">
        <f>ընդհանուր!H29</f>
        <v>130000</v>
      </c>
    </row>
    <row r="4" spans="1:10" x14ac:dyDescent="0.4">
      <c r="A4" s="352" t="s">
        <v>197</v>
      </c>
      <c r="B4" s="351">
        <f>+տարիքային!B5</f>
        <v>1.3</v>
      </c>
      <c r="C4" s="351"/>
      <c r="E4" s="9" t="s">
        <v>167</v>
      </c>
      <c r="F4" s="313">
        <f>+ընդհանուր!C15</f>
        <v>36000</v>
      </c>
      <c r="G4" s="313">
        <f>+ընդհանուր!E15</f>
        <v>36000</v>
      </c>
      <c r="H4" s="313">
        <f>+ընդհանուր!F15</f>
        <v>36000</v>
      </c>
      <c r="I4" s="313">
        <f>+ընդհանուր!G15</f>
        <v>36000</v>
      </c>
      <c r="J4" s="313">
        <f>+ընդհանուր!H15</f>
        <v>37400</v>
      </c>
    </row>
    <row r="5" spans="1:10" x14ac:dyDescent="0.4">
      <c r="B5" s="2"/>
      <c r="E5" s="9" t="s">
        <v>168</v>
      </c>
      <c r="F5" s="313">
        <f>+ընդհանուր!C26</f>
        <v>950</v>
      </c>
      <c r="G5" s="313">
        <f>+ընդհանուր!E26</f>
        <v>950</v>
      </c>
      <c r="H5" s="313">
        <f>+ընդհանուր!F26</f>
        <v>950</v>
      </c>
      <c r="I5" s="313">
        <f>+ընդհանուր!G26</f>
        <v>950</v>
      </c>
      <c r="J5" s="313">
        <f>+ընդհանուր!H26</f>
        <v>1000</v>
      </c>
    </row>
    <row r="6" spans="1:10" x14ac:dyDescent="0.4">
      <c r="B6" s="2"/>
      <c r="E6" s="9" t="s">
        <v>169</v>
      </c>
      <c r="F6" s="313">
        <f>+ընդհանուր!C27</f>
        <v>500</v>
      </c>
      <c r="G6" s="313">
        <f>+ընդհանուր!E27</f>
        <v>500</v>
      </c>
      <c r="H6" s="313">
        <f>+ընդհանուր!F27</f>
        <v>500</v>
      </c>
      <c r="I6" s="313">
        <f>+ընդհանուր!G27</f>
        <v>950</v>
      </c>
      <c r="J6" s="313">
        <f>+ընդհանուր!H27</f>
        <v>1000</v>
      </c>
    </row>
    <row r="7" spans="1:10" x14ac:dyDescent="0.4">
      <c r="B7" s="2"/>
      <c r="E7" s="2"/>
    </row>
    <row r="8" spans="1:10" x14ac:dyDescent="0.4">
      <c r="B8" s="2"/>
      <c r="C8" s="2"/>
      <c r="D8" s="2"/>
      <c r="E8" s="2"/>
    </row>
    <row r="9" spans="1:10" ht="18" hidden="1" outlineLevel="1" x14ac:dyDescent="0.4">
      <c r="B9" s="2"/>
      <c r="C9" s="10" t="e">
        <f>+ընդհանուր!#REF!</f>
        <v>#REF!</v>
      </c>
      <c r="D9" s="324">
        <v>3.3</v>
      </c>
      <c r="F9" s="309">
        <v>2023</v>
      </c>
      <c r="G9" s="314">
        <v>2024</v>
      </c>
      <c r="H9" s="314">
        <v>2025</v>
      </c>
      <c r="I9" s="314">
        <v>2026</v>
      </c>
      <c r="J9" s="314">
        <v>2027</v>
      </c>
    </row>
    <row r="10" spans="1:10" ht="18" hidden="1" outlineLevel="1" x14ac:dyDescent="0.4">
      <c r="B10" s="2"/>
      <c r="C10" s="2"/>
      <c r="D10" s="661" t="s">
        <v>122</v>
      </c>
      <c r="E10" s="661"/>
      <c r="F10" s="368" t="s">
        <v>210</v>
      </c>
      <c r="G10" s="309"/>
      <c r="H10" s="314"/>
      <c r="I10" s="314"/>
      <c r="J10" s="314"/>
    </row>
    <row r="11" spans="1:10" ht="18" hidden="1" outlineLevel="1" x14ac:dyDescent="0.4">
      <c r="B11" s="2"/>
      <c r="C11" s="2"/>
      <c r="D11" s="662" t="s">
        <v>123</v>
      </c>
      <c r="E11" s="662"/>
      <c r="F11" s="306">
        <f>SUM($D$29:$D$69)</f>
        <v>84</v>
      </c>
      <c r="G11" s="311" t="e">
        <f>SUMPRODUCT(#REF!,$D29:$D69)/SUM($D29:$D69)</f>
        <v>#REF!</v>
      </c>
      <c r="H11" s="308">
        <f>SUMPRODUCT(H29:H69,$D29:$D69)/SUM($D29:$D69)</f>
        <v>131881.30952380953</v>
      </c>
      <c r="I11" s="308">
        <f>SUMPRODUCT(I29:I69,$D29:$D69)/SUM($D29:$D69)</f>
        <v>142632.79166666666</v>
      </c>
      <c r="J11" s="308">
        <f>SUMPRODUCT(J29:J69,$D29:$D69)/SUM($D29:$D69)</f>
        <v>148560.83333333334</v>
      </c>
    </row>
    <row r="12" spans="1:10" ht="18" hidden="1" outlineLevel="1" x14ac:dyDescent="0.4">
      <c r="D12" s="663">
        <v>10</v>
      </c>
      <c r="E12" s="663"/>
      <c r="F12" s="306">
        <f>SUMIF($A$29:$A$69,"&lt;="&amp;D12,$D$29:$D$69)</f>
        <v>15</v>
      </c>
      <c r="G12" s="310" t="e">
        <f>SUMPRODUCT(#REF!,$D29:$D38)/SUM($D29:$D38)</f>
        <v>#REF!</v>
      </c>
      <c r="H12" s="146">
        <f>SUMPRODUCT(H29:H38,$D29:$D38)/SUM($D29:$D38)</f>
        <v>124328.6</v>
      </c>
      <c r="I12" s="146">
        <f>SUMPRODUCT(I29:I38,$D29:$D38)/SUM($D29:$D38)</f>
        <v>129609.4</v>
      </c>
      <c r="J12" s="146">
        <f>SUMPRODUCT(J29:J38,$D29:$D38)/SUM($D29:$D38)</f>
        <v>134852</v>
      </c>
    </row>
    <row r="13" spans="1:10" ht="18" hidden="1" outlineLevel="1" x14ac:dyDescent="0.4">
      <c r="D13" s="663">
        <v>20</v>
      </c>
      <c r="E13" s="663"/>
      <c r="F13" s="306">
        <f>SUMIF($A$29:$A$69,"&lt;="&amp;D13,$D$29:$D$69)</f>
        <v>41</v>
      </c>
      <c r="G13" s="310" t="e">
        <f>SUMPRODUCT(#REF!,$D29:$D48)/SUM($D29:$D48)</f>
        <v>#REF!</v>
      </c>
      <c r="H13" s="146">
        <f>SUMPRODUCT(H29:H48,$D29:$D48)/SUM($D29:$D48)</f>
        <v>126422.21153846153</v>
      </c>
      <c r="I13" s="146">
        <f>SUMPRODUCT(I29:I48,$D29:$D48)/SUM($D29:$D48)</f>
        <v>132999.54807692306</v>
      </c>
      <c r="J13" s="146">
        <f>SUMPRODUCT(J29:J48,$D29:$D48)/SUM($D29:$D48)</f>
        <v>138420.57692307694</v>
      </c>
    </row>
    <row r="14" spans="1:10" ht="18" hidden="1" outlineLevel="1" x14ac:dyDescent="0.4">
      <c r="D14" s="663">
        <v>30</v>
      </c>
      <c r="E14" s="663"/>
      <c r="F14" s="306">
        <f>SUMIF($A$29:$A$69,"&lt;="&amp;D14,$D$29:$D$69)</f>
        <v>60</v>
      </c>
      <c r="G14" s="310" t="e">
        <f>SUMPRODUCT(#REF!,$D29:$D55)/SUM($D29:$D55)</f>
        <v>#REF!</v>
      </c>
      <c r="H14" s="146">
        <f>SUMPRODUCT(H29:H55,$D29:$D55)/SUM($D29:$D55)</f>
        <v>127941.0294117647</v>
      </c>
      <c r="I14" s="146">
        <f>SUMPRODUCT(I29:I55,$D29:$D55)/SUM($D29:$D55)</f>
        <v>135638.1838235294</v>
      </c>
      <c r="J14" s="146">
        <f>SUMPRODUCT(J29:J55,$D29:$D55)/SUM($D29:$D55)</f>
        <v>141198.08823529413</v>
      </c>
    </row>
    <row r="15" spans="1:10" ht="18" hidden="1" outlineLevel="1" x14ac:dyDescent="0.4">
      <c r="B15" s="2"/>
      <c r="C15" s="2"/>
      <c r="D15" s="663">
        <v>40</v>
      </c>
      <c r="E15" s="663"/>
      <c r="F15" s="306">
        <f>SUMIF($A$29:$A$69,"&lt;="&amp;D15,$D$29:$D$69)</f>
        <v>67</v>
      </c>
      <c r="G15" s="310" t="e">
        <f>SUMPRODUCT(#REF!,$D29:$D60)/SUM($D29:$D60)</f>
        <v>#REF!</v>
      </c>
      <c r="H15" s="146">
        <f>SUMPRODUCT(H29:H60,$D29:$D60)/SUM($D29:$D60)</f>
        <v>128890.47297297297</v>
      </c>
      <c r="I15" s="146">
        <f>SUMPRODUCT(I29:I60,$D29:$D60)/SUM($D29:$D60)</f>
        <v>137309.5608108108</v>
      </c>
      <c r="J15" s="146">
        <f>SUMPRODUCT(J29:J60,$D29:$D60)/SUM($D29:$D60)</f>
        <v>142957.43243243243</v>
      </c>
    </row>
    <row r="16" spans="1:10" ht="18" hidden="1" outlineLevel="1" x14ac:dyDescent="0.4">
      <c r="B16" s="2"/>
      <c r="C16" s="2"/>
      <c r="D16" s="663">
        <v>74</v>
      </c>
      <c r="E16" s="663"/>
      <c r="F16" s="306">
        <f>SUMIF($A$29:$A$69,"&lt;="&amp;D16,$D$29:$D$69)</f>
        <v>81</v>
      </c>
      <c r="G16" s="310" t="e">
        <f>SUMPRODUCT(#REF!,$D29:$D69)/SUM($D29:$D69)</f>
        <v>#REF!</v>
      </c>
      <c r="H16" s="146">
        <f>SUMPRODUCT(H29:H69,$D29:$D69)/SUM($D29:$D69)</f>
        <v>131881.30952380953</v>
      </c>
      <c r="I16" s="146">
        <f>SUMPRODUCT(I29:I69,$D29:$D69)/SUM($D29:$D69)</f>
        <v>142632.79166666666</v>
      </c>
      <c r="J16" s="146">
        <f>SUMPRODUCT(J29:J69,$D29:$D69)/SUM($D29:$D69)</f>
        <v>148560.83333333334</v>
      </c>
    </row>
    <row r="17" spans="1:10" hidden="1" outlineLevel="1" x14ac:dyDescent="0.4">
      <c r="B17" s="2"/>
      <c r="C17" s="2"/>
      <c r="D17" s="10"/>
      <c r="E17" s="2"/>
      <c r="G17" s="321">
        <f>+ընդհանուր!E50</f>
        <v>1</v>
      </c>
      <c r="H17" s="321">
        <f>+ընդհանուր!F50</f>
        <v>1</v>
      </c>
      <c r="I17" s="321">
        <f>+ընդհանուր!G50</f>
        <v>1</v>
      </c>
      <c r="J17" s="321">
        <f>+ընդհանուր!H50</f>
        <v>1</v>
      </c>
    </row>
    <row r="18" spans="1:10" ht="18" hidden="1" outlineLevel="1" x14ac:dyDescent="0.4">
      <c r="B18" s="2"/>
      <c r="C18" s="2"/>
      <c r="D18" s="664" t="s">
        <v>122</v>
      </c>
      <c r="E18" s="664"/>
      <c r="F18" s="368" t="s">
        <v>210</v>
      </c>
      <c r="G18" s="314">
        <v>2024</v>
      </c>
      <c r="H18" s="314">
        <v>2025</v>
      </c>
      <c r="I18" s="314">
        <v>2026</v>
      </c>
      <c r="J18" s="314">
        <v>2027</v>
      </c>
    </row>
    <row r="19" spans="1:10" ht="18" hidden="1" outlineLevel="1" x14ac:dyDescent="0.4">
      <c r="B19" s="2"/>
      <c r="C19" s="2"/>
      <c r="D19" s="665" t="s">
        <v>174</v>
      </c>
      <c r="E19" s="665"/>
      <c r="F19" s="306">
        <f>SUM($D$29:$D$69)</f>
        <v>84</v>
      </c>
      <c r="G19" s="308">
        <f>+$F$19*G26</f>
        <v>84</v>
      </c>
      <c r="H19" s="308">
        <f>+$F$19*H26</f>
        <v>84</v>
      </c>
      <c r="I19" s="308">
        <f>+$F$19*I26</f>
        <v>84</v>
      </c>
      <c r="J19" s="308">
        <f>+$F$19*J26</f>
        <v>84</v>
      </c>
    </row>
    <row r="20" spans="1:10" ht="18" hidden="1" outlineLevel="1" x14ac:dyDescent="0.4">
      <c r="B20" s="2"/>
      <c r="C20" s="2"/>
      <c r="D20" s="666">
        <v>10</v>
      </c>
      <c r="E20" s="667"/>
      <c r="F20" s="306">
        <f>SUMIF($A$29:$A$69,"&lt;="&amp;D20,$D$29:$D$69)</f>
        <v>15</v>
      </c>
      <c r="G20" s="146">
        <f>SUMPRODUCT(H29:H33,$D29:$D33)/SUM($D29:$D33)</f>
        <v>123432.66666666667</v>
      </c>
      <c r="H20" s="146">
        <f>SUMPRODUCT(I29:I33,$D29:$D33)/SUM($D29:$D33)</f>
        <v>128432.66666666667</v>
      </c>
      <c r="I20" s="146">
        <f>SUMPRODUCT(J29:J33,$D29:$D33)/SUM($D29:$D33)</f>
        <v>133613.33333333334</v>
      </c>
      <c r="J20" s="146">
        <f>SUMPRODUCT(K29:K33,$D29:$D33)/SUM($D29:$D33)</f>
        <v>0</v>
      </c>
    </row>
    <row r="21" spans="1:10" ht="18" hidden="1" outlineLevel="1" x14ac:dyDescent="0.4">
      <c r="B21" s="2"/>
      <c r="C21" s="2"/>
      <c r="D21" s="318">
        <v>11</v>
      </c>
      <c r="E21" s="319">
        <v>20</v>
      </c>
      <c r="F21" s="306">
        <f>SUMIFS($D$29:$D$69,$A$29:$A$69,"&gt;="&amp;D21,$A$29:$A$69,"&lt;="&amp;E21)</f>
        <v>26</v>
      </c>
      <c r="G21" s="146">
        <f>SUMPRODUCT(H34:H42,$D34:$D42)/SUM($D34:$D42)</f>
        <v>126852.5</v>
      </c>
      <c r="H21" s="146">
        <f>SUMPRODUCT(I34:I42,$D34:$D42)/SUM($D34:$D42)</f>
        <v>133461.94230769231</v>
      </c>
      <c r="I21" s="146">
        <f>SUMPRODUCT(J34:J42,$D34:$D42)/SUM($D34:$D42)</f>
        <v>138907.30769230769</v>
      </c>
      <c r="J21" s="146">
        <f>SUMPRODUCT(K34:K42,$D34:$D42)/SUM($D34:$D42)</f>
        <v>0</v>
      </c>
    </row>
    <row r="22" spans="1:10" ht="18" hidden="1" outlineLevel="1" x14ac:dyDescent="0.4">
      <c r="B22" s="2"/>
      <c r="C22" s="2"/>
      <c r="D22" s="318">
        <v>21</v>
      </c>
      <c r="E22" s="319">
        <v>30</v>
      </c>
      <c r="F22" s="306">
        <f>SUMIFS($D$29:$D$69,$A$29:$A$69,"&gt;="&amp;D22,$A$29:$A$69,"&lt;="&amp;E22)</f>
        <v>19</v>
      </c>
      <c r="G22" s="146">
        <f>SUMPRODUCT(H43:H50,$D43:$D50)/SUM($D43:$D50)</f>
        <v>130250.52631578948</v>
      </c>
      <c r="H22" s="146">
        <f>SUMPRODUCT(I43:I50,$D43:$D50)/SUM($D43:$D50)</f>
        <v>139508</v>
      </c>
      <c r="I22" s="146">
        <f>SUMPRODUCT(J43:J50,$D43:$D50)/SUM($D43:$D50)</f>
        <v>145271.57894736843</v>
      </c>
      <c r="J22" s="146">
        <f>SUMPRODUCT(K43:K50,$D43:$D50)/SUM($D43:$D50)</f>
        <v>0</v>
      </c>
    </row>
    <row r="23" spans="1:10" ht="18" hidden="1" outlineLevel="1" x14ac:dyDescent="0.4">
      <c r="B23" s="2"/>
      <c r="C23" s="2"/>
      <c r="D23" s="318">
        <v>31</v>
      </c>
      <c r="E23" s="319">
        <v>40</v>
      </c>
      <c r="F23" s="306">
        <f>SUMIFS($D$29:$D$69,$A$29:$A$69,"&gt;="&amp;D23,$A$29:$A$69,"&lt;="&amp;E23)</f>
        <v>7</v>
      </c>
      <c r="G23" s="146">
        <f>SUMPRODUCT(H51:H55,$D51:$D55)/SUM($D51:$D55)</f>
        <v>134446.875</v>
      </c>
      <c r="H23" s="146">
        <f>SUMPRODUCT(I51:I55,$D51:$D55)/SUM($D51:$D55)</f>
        <v>147030.5</v>
      </c>
      <c r="I23" s="146">
        <f>SUMPRODUCT(J51:J55,$D51:$D55)/SUM($D51:$D55)</f>
        <v>153190</v>
      </c>
      <c r="J23" s="146">
        <f>SUMPRODUCT(K51:K55,$D51:$D55)/SUM($D51:$D55)</f>
        <v>0</v>
      </c>
    </row>
    <row r="24" spans="1:10" ht="18" hidden="1" outlineLevel="1" x14ac:dyDescent="0.4">
      <c r="B24" s="2"/>
      <c r="C24" s="2"/>
      <c r="D24" s="318">
        <v>41</v>
      </c>
      <c r="E24" s="319">
        <v>74</v>
      </c>
      <c r="F24" s="306">
        <f>SUMIFS($D$29:$D$69,$A$29:$A$69,"&gt;="&amp;D24,$A$29:$A$69,"&lt;="&amp;E24)</f>
        <v>14</v>
      </c>
      <c r="G24" s="146">
        <f>SUMPRODUCT(H56:H66,$D56:$D66)/SUM($D56:$D66)</f>
        <v>144618.46153846153</v>
      </c>
      <c r="H24" s="146">
        <f>SUMPRODUCT(I56:I66,$D56:$D66)/SUM($D56:$D66)</f>
        <v>165092.92307692306</v>
      </c>
      <c r="I24" s="146">
        <f>SUMPRODUCT(J56:J66,$D56:$D66)/SUM($D56:$D66)</f>
        <v>172203.07692307694</v>
      </c>
      <c r="J24" s="146">
        <f>SUMPRODUCT(K56:K66,$D56:$D66)/SUM($D56:$D66)</f>
        <v>0</v>
      </c>
    </row>
    <row r="25" spans="1:10" ht="17.25" hidden="1" customHeight="1" outlineLevel="1" x14ac:dyDescent="0.4">
      <c r="B25" s="2"/>
      <c r="C25" s="2"/>
      <c r="D25" s="318">
        <v>75</v>
      </c>
      <c r="E25" s="320" t="s">
        <v>173</v>
      </c>
      <c r="F25" s="306">
        <f>SUMIFS($D$29:$D$69,$A$29:$A$69,"&gt;="&amp;D25)</f>
        <v>3</v>
      </c>
      <c r="G25" s="146">
        <f>SUMPRODUCT(H67:H69,$D67:$D69)/SUM($D67:$D69)</f>
        <v>166000</v>
      </c>
      <c r="H25" s="146">
        <f>SUMPRODUCT(I67:I69,$D67:$D69)/SUM($D67:$D69)</f>
        <v>203850</v>
      </c>
      <c r="I25" s="146">
        <f>SUMPRODUCT(J67:J69,$D67:$D69)/SUM($D67:$D69)</f>
        <v>213000</v>
      </c>
      <c r="J25" s="146">
        <f>SUMPRODUCT(K67:K69,$D67:$D69)/SUM($D67:$D69)</f>
        <v>0</v>
      </c>
    </row>
    <row r="26" spans="1:10" hidden="1" outlineLevel="1" x14ac:dyDescent="0.4">
      <c r="B26" s="2"/>
      <c r="C26" s="2"/>
      <c r="D26" s="2"/>
      <c r="E26" s="2"/>
      <c r="F26" s="321"/>
      <c r="G26" s="297">
        <f>ընդհանուր!E50</f>
        <v>1</v>
      </c>
      <c r="H26" s="297">
        <f>ընդհանուր!F50</f>
        <v>1</v>
      </c>
      <c r="I26" s="297">
        <f>ընդհանուր!G50</f>
        <v>1</v>
      </c>
      <c r="J26" s="297">
        <f>ընդհանուր!H50</f>
        <v>1</v>
      </c>
    </row>
    <row r="27" spans="1:10" ht="18" collapsed="1" x14ac:dyDescent="0.4">
      <c r="A27" s="9"/>
      <c r="B27" s="254"/>
      <c r="C27" s="254"/>
      <c r="D27" s="651" t="s">
        <v>6</v>
      </c>
      <c r="E27" s="652"/>
      <c r="F27" s="309">
        <v>2023</v>
      </c>
      <c r="G27" s="314">
        <v>2024</v>
      </c>
      <c r="H27" s="314">
        <v>2025</v>
      </c>
      <c r="I27" s="314">
        <v>2026</v>
      </c>
      <c r="J27" s="314">
        <v>2027</v>
      </c>
    </row>
    <row r="28" spans="1:10" s="5" customFormat="1" ht="35.1" customHeight="1" x14ac:dyDescent="0.3">
      <c r="A28" s="134" t="s">
        <v>0</v>
      </c>
      <c r="B28" s="134" t="s">
        <v>10</v>
      </c>
      <c r="C28" s="134" t="s">
        <v>200</v>
      </c>
      <c r="D28" s="134" t="s">
        <v>1</v>
      </c>
      <c r="E28" s="292" t="s">
        <v>2</v>
      </c>
    </row>
    <row r="29" spans="1:10" x14ac:dyDescent="0.4">
      <c r="A29" s="6">
        <v>6</v>
      </c>
      <c r="B29" s="6">
        <v>0.60000000000000009</v>
      </c>
      <c r="C29" s="301">
        <f t="shared" ref="C29:C69" si="0">IF(A29&lt;=10,$C$2*A29,IF($B$2+(A29-10)*$B$3&gt;$B$4,$B$4,$B$2+(A29-10)*$B$3))</f>
        <v>0.06</v>
      </c>
      <c r="D29" s="288">
        <v>1</v>
      </c>
      <c r="E29" s="7">
        <v>121710</v>
      </c>
      <c r="F29" s="7">
        <f>+IF(F$3+$A29*F$5*$B29/2&lt;F$4,F$4,F$3+$A29*F$5*$B29/2)</f>
        <v>121710</v>
      </c>
      <c r="G29" s="7">
        <f>+IF(G$3+$A29*G$5*$B29/2&lt;G$4,G$4,G$3+$A29*G$5*$B29/2)</f>
        <v>121710</v>
      </c>
      <c r="H29" s="7">
        <f>+IF(H$3+$A29*H$5*$B29/2&lt;H$4,H$4,H$3+$A29*H$5*$B29/2)</f>
        <v>121710</v>
      </c>
      <c r="I29" s="7">
        <f>+IF(I$3+$A29*I$5*$B29/2&lt;I$4,I$4,I$3+$A29*I$5*$B29/2)</f>
        <v>126710</v>
      </c>
      <c r="J29" s="7">
        <f>+IF(J$3+$A29*J$5*$B29/2&lt;J$4,J$4,J$3+$A29*J$5*$B29/2)</f>
        <v>131800</v>
      </c>
    </row>
    <row r="30" spans="1:10" x14ac:dyDescent="0.4">
      <c r="A30" s="6">
        <v>7</v>
      </c>
      <c r="B30" s="6">
        <v>0.70000000000000007</v>
      </c>
      <c r="C30" s="301">
        <f t="shared" si="0"/>
        <v>7.0000000000000007E-2</v>
      </c>
      <c r="D30" s="288">
        <v>4</v>
      </c>
      <c r="E30" s="7">
        <v>122327</v>
      </c>
      <c r="F30" s="7">
        <f t="shared" ref="F30:J33" si="1">+IF(F$3+$A30*F$5*$B30/2&lt;F$4,F$4,F$3+$A30*F$5*$B30/2)</f>
        <v>122327.5</v>
      </c>
      <c r="G30" s="7">
        <f t="shared" si="1"/>
        <v>122327.5</v>
      </c>
      <c r="H30" s="7">
        <f t="shared" si="1"/>
        <v>122327.5</v>
      </c>
      <c r="I30" s="7">
        <f t="shared" si="1"/>
        <v>127327.5</v>
      </c>
      <c r="J30" s="7">
        <f t="shared" si="1"/>
        <v>132450</v>
      </c>
    </row>
    <row r="31" spans="1:10" x14ac:dyDescent="0.4">
      <c r="A31" s="6">
        <v>8</v>
      </c>
      <c r="B31" s="6">
        <v>0.8</v>
      </c>
      <c r="C31" s="301">
        <f t="shared" si="0"/>
        <v>0.08</v>
      </c>
      <c r="D31" s="288">
        <v>2</v>
      </c>
      <c r="E31" s="7">
        <v>122280</v>
      </c>
      <c r="F31" s="7">
        <f t="shared" si="1"/>
        <v>123040</v>
      </c>
      <c r="G31" s="7">
        <f t="shared" si="1"/>
        <v>123040</v>
      </c>
      <c r="H31" s="7">
        <f t="shared" si="1"/>
        <v>123040</v>
      </c>
      <c r="I31" s="7">
        <f t="shared" si="1"/>
        <v>128040</v>
      </c>
      <c r="J31" s="7">
        <f t="shared" si="1"/>
        <v>133200</v>
      </c>
    </row>
    <row r="32" spans="1:10" x14ac:dyDescent="0.4">
      <c r="A32" s="6">
        <v>9</v>
      </c>
      <c r="B32" s="6">
        <v>0.9</v>
      </c>
      <c r="C32" s="301">
        <f t="shared" si="0"/>
        <v>0.09</v>
      </c>
      <c r="D32" s="288">
        <v>4</v>
      </c>
      <c r="E32" s="7">
        <v>123312.75</v>
      </c>
      <c r="F32" s="7">
        <f t="shared" si="1"/>
        <v>123847.5</v>
      </c>
      <c r="G32" s="7">
        <f t="shared" si="1"/>
        <v>123847.5</v>
      </c>
      <c r="H32" s="7">
        <f t="shared" si="1"/>
        <v>123847.5</v>
      </c>
      <c r="I32" s="7">
        <f t="shared" si="1"/>
        <v>128847.5</v>
      </c>
      <c r="J32" s="7">
        <f t="shared" si="1"/>
        <v>134050</v>
      </c>
    </row>
    <row r="33" spans="1:10" x14ac:dyDescent="0.4">
      <c r="A33" s="6">
        <v>10</v>
      </c>
      <c r="B33" s="6">
        <v>1</v>
      </c>
      <c r="C33" s="301">
        <f t="shared" si="0"/>
        <v>0.1</v>
      </c>
      <c r="D33" s="288">
        <v>4</v>
      </c>
      <c r="E33" s="7">
        <v>124750</v>
      </c>
      <c r="F33" s="7">
        <f t="shared" si="1"/>
        <v>124750</v>
      </c>
      <c r="G33" s="7">
        <f t="shared" si="1"/>
        <v>124750</v>
      </c>
      <c r="H33" s="7">
        <f t="shared" si="1"/>
        <v>124750</v>
      </c>
      <c r="I33" s="7">
        <f t="shared" si="1"/>
        <v>129750</v>
      </c>
      <c r="J33" s="7">
        <f t="shared" si="1"/>
        <v>135000</v>
      </c>
    </row>
    <row r="34" spans="1:10" x14ac:dyDescent="0.4">
      <c r="A34" s="6">
        <v>11</v>
      </c>
      <c r="B34" s="6">
        <v>1.01</v>
      </c>
      <c r="C34" s="301">
        <f t="shared" si="0"/>
        <v>0.13</v>
      </c>
      <c r="D34" s="288">
        <v>3</v>
      </c>
      <c r="E34" s="7">
        <v>125050</v>
      </c>
      <c r="F34" s="7">
        <f>IF(F$3+(F$5*10+($A34-10)*F$6)*$B34/2&lt;F$4,F$4,F$3+(F$5*10+($A34-10)*F$6)*$B34/2)</f>
        <v>125050</v>
      </c>
      <c r="G34" s="7">
        <f t="shared" ref="G34:J49" si="2">IF(G$3+(G$5*10+($A34-10)*G$6)*$B34/2&lt;G$4,G$4,G$3+(G$5*10+($A34-10)*G$6)*$B34/2)</f>
        <v>125050</v>
      </c>
      <c r="H34" s="7">
        <f t="shared" si="2"/>
        <v>125050</v>
      </c>
      <c r="I34" s="7">
        <f t="shared" si="2"/>
        <v>130277.25</v>
      </c>
      <c r="J34" s="7">
        <f t="shared" si="2"/>
        <v>135555</v>
      </c>
    </row>
    <row r="35" spans="1:10" x14ac:dyDescent="0.4">
      <c r="A35" s="6">
        <v>12</v>
      </c>
      <c r="B35" s="6">
        <v>1.02</v>
      </c>
      <c r="C35" s="301">
        <f t="shared" si="0"/>
        <v>0.16</v>
      </c>
      <c r="D35" s="288">
        <v>2</v>
      </c>
      <c r="E35" s="7">
        <v>125355</v>
      </c>
      <c r="F35" s="7">
        <f t="shared" ref="F35:J69" si="3">IF(F$3+(F$5*10+($A35-10)*F$6)*$B35/2&lt;F$4,F$4,F$3+(F$5*10+($A35-10)*F$6)*$B35/2)</f>
        <v>125355</v>
      </c>
      <c r="G35" s="7">
        <f t="shared" si="2"/>
        <v>125355</v>
      </c>
      <c r="H35" s="7">
        <f t="shared" si="2"/>
        <v>125355</v>
      </c>
      <c r="I35" s="7">
        <f t="shared" si="2"/>
        <v>130814</v>
      </c>
      <c r="J35" s="7">
        <f t="shared" si="2"/>
        <v>136120</v>
      </c>
    </row>
    <row r="36" spans="1:10" x14ac:dyDescent="0.4">
      <c r="A36" s="6">
        <v>14</v>
      </c>
      <c r="B36" s="6">
        <v>1.04</v>
      </c>
      <c r="C36" s="301">
        <f t="shared" si="0"/>
        <v>0.22</v>
      </c>
      <c r="D36" s="288">
        <v>3</v>
      </c>
      <c r="E36" s="7">
        <v>125666.66666666667</v>
      </c>
      <c r="F36" s="7">
        <f t="shared" si="3"/>
        <v>125980</v>
      </c>
      <c r="G36" s="7">
        <f t="shared" si="2"/>
        <v>125980</v>
      </c>
      <c r="H36" s="7">
        <f t="shared" si="2"/>
        <v>125980</v>
      </c>
      <c r="I36" s="7">
        <f t="shared" si="2"/>
        <v>131916</v>
      </c>
      <c r="J36" s="7">
        <f t="shared" si="2"/>
        <v>137280</v>
      </c>
    </row>
    <row r="37" spans="1:10" x14ac:dyDescent="0.4">
      <c r="A37" s="6">
        <v>15</v>
      </c>
      <c r="B37" s="6">
        <v>1.05</v>
      </c>
      <c r="C37" s="301">
        <f t="shared" si="0"/>
        <v>0.25</v>
      </c>
      <c r="D37" s="288">
        <v>1</v>
      </c>
      <c r="E37" s="7">
        <v>126300</v>
      </c>
      <c r="F37" s="7">
        <f t="shared" si="3"/>
        <v>126300</v>
      </c>
      <c r="G37" s="7">
        <f t="shared" si="2"/>
        <v>126300</v>
      </c>
      <c r="H37" s="7">
        <f t="shared" si="2"/>
        <v>126300</v>
      </c>
      <c r="I37" s="7">
        <f t="shared" si="2"/>
        <v>132481.25</v>
      </c>
      <c r="J37" s="7">
        <f t="shared" si="2"/>
        <v>137875</v>
      </c>
    </row>
    <row r="38" spans="1:10" x14ac:dyDescent="0.4">
      <c r="A38" s="6">
        <v>16</v>
      </c>
      <c r="B38" s="6">
        <v>1.06</v>
      </c>
      <c r="C38" s="301">
        <f t="shared" si="0"/>
        <v>0.28000000000000003</v>
      </c>
      <c r="D38" s="288">
        <v>1</v>
      </c>
      <c r="E38" s="7">
        <v>126625</v>
      </c>
      <c r="F38" s="7">
        <f t="shared" si="3"/>
        <v>126625</v>
      </c>
      <c r="G38" s="7">
        <f t="shared" si="2"/>
        <v>126625</v>
      </c>
      <c r="H38" s="7">
        <f t="shared" si="2"/>
        <v>126625</v>
      </c>
      <c r="I38" s="7">
        <f t="shared" si="2"/>
        <v>133056</v>
      </c>
      <c r="J38" s="7">
        <f t="shared" si="2"/>
        <v>138480</v>
      </c>
    </row>
    <row r="39" spans="1:10" x14ac:dyDescent="0.4">
      <c r="A39" s="6">
        <v>17</v>
      </c>
      <c r="B39" s="6">
        <v>1.07</v>
      </c>
      <c r="C39" s="301">
        <f t="shared" si="0"/>
        <v>0.31</v>
      </c>
      <c r="D39" s="288">
        <v>2</v>
      </c>
      <c r="E39" s="7">
        <v>126955</v>
      </c>
      <c r="F39" s="7">
        <f t="shared" si="3"/>
        <v>126955</v>
      </c>
      <c r="G39" s="7">
        <f t="shared" si="2"/>
        <v>126955</v>
      </c>
      <c r="H39" s="7">
        <f t="shared" si="2"/>
        <v>126955</v>
      </c>
      <c r="I39" s="7">
        <f t="shared" si="2"/>
        <v>133640.25</v>
      </c>
      <c r="J39" s="7">
        <f t="shared" si="2"/>
        <v>139095</v>
      </c>
    </row>
    <row r="40" spans="1:10" x14ac:dyDescent="0.4">
      <c r="A40" s="6">
        <v>18</v>
      </c>
      <c r="B40" s="6">
        <v>1.08</v>
      </c>
      <c r="C40" s="301">
        <f t="shared" si="0"/>
        <v>0.33999999999999997</v>
      </c>
      <c r="D40" s="288">
        <v>4</v>
      </c>
      <c r="E40" s="7">
        <v>126615</v>
      </c>
      <c r="F40" s="7">
        <f t="shared" si="3"/>
        <v>127290</v>
      </c>
      <c r="G40" s="7">
        <f t="shared" si="2"/>
        <v>127290</v>
      </c>
      <c r="H40" s="7">
        <f t="shared" si="2"/>
        <v>127290</v>
      </c>
      <c r="I40" s="7">
        <f t="shared" si="2"/>
        <v>134234</v>
      </c>
      <c r="J40" s="7">
        <f t="shared" si="2"/>
        <v>139720</v>
      </c>
    </row>
    <row r="41" spans="1:10" x14ac:dyDescent="0.4">
      <c r="A41" s="6">
        <v>19</v>
      </c>
      <c r="B41" s="6">
        <v>1.0900000000000001</v>
      </c>
      <c r="C41" s="301">
        <f t="shared" si="0"/>
        <v>0.37</v>
      </c>
      <c r="D41" s="288">
        <v>4</v>
      </c>
      <c r="E41" s="7">
        <v>127630</v>
      </c>
      <c r="F41" s="7">
        <f t="shared" si="3"/>
        <v>127630</v>
      </c>
      <c r="G41" s="7">
        <f t="shared" si="2"/>
        <v>127630</v>
      </c>
      <c r="H41" s="7">
        <f t="shared" si="2"/>
        <v>127630</v>
      </c>
      <c r="I41" s="7">
        <f t="shared" si="2"/>
        <v>134837.25</v>
      </c>
      <c r="J41" s="7">
        <f t="shared" si="2"/>
        <v>140355</v>
      </c>
    </row>
    <row r="42" spans="1:10" x14ac:dyDescent="0.4">
      <c r="A42" s="6">
        <v>20</v>
      </c>
      <c r="B42" s="6">
        <v>1.1000000000000001</v>
      </c>
      <c r="C42" s="301">
        <f t="shared" si="0"/>
        <v>0.4</v>
      </c>
      <c r="D42" s="288">
        <v>6</v>
      </c>
      <c r="E42" s="7">
        <v>127882.83333333333</v>
      </c>
      <c r="F42" s="7">
        <f t="shared" si="3"/>
        <v>127975</v>
      </c>
      <c r="G42" s="7">
        <f t="shared" si="2"/>
        <v>127975</v>
      </c>
      <c r="H42" s="7">
        <f t="shared" si="2"/>
        <v>127975</v>
      </c>
      <c r="I42" s="7">
        <f t="shared" si="2"/>
        <v>135450</v>
      </c>
      <c r="J42" s="7">
        <f t="shared" si="2"/>
        <v>141000</v>
      </c>
    </row>
    <row r="43" spans="1:10" x14ac:dyDescent="0.4">
      <c r="A43" s="6">
        <v>21</v>
      </c>
      <c r="B43" s="6">
        <v>1.1100000000000001</v>
      </c>
      <c r="C43" s="301">
        <f t="shared" si="0"/>
        <v>0.42999999999999994</v>
      </c>
      <c r="D43" s="288">
        <v>2</v>
      </c>
      <c r="E43" s="7">
        <v>128325</v>
      </c>
      <c r="F43" s="7">
        <f t="shared" si="3"/>
        <v>128325</v>
      </c>
      <c r="G43" s="7">
        <f t="shared" si="2"/>
        <v>128325</v>
      </c>
      <c r="H43" s="7">
        <f t="shared" si="2"/>
        <v>128325</v>
      </c>
      <c r="I43" s="7">
        <f t="shared" si="2"/>
        <v>136072.25</v>
      </c>
      <c r="J43" s="7">
        <f t="shared" si="2"/>
        <v>141655</v>
      </c>
    </row>
    <row r="44" spans="1:10" x14ac:dyDescent="0.4">
      <c r="A44" s="6">
        <v>22</v>
      </c>
      <c r="B44" s="6">
        <v>1.1200000000000001</v>
      </c>
      <c r="C44" s="301">
        <f t="shared" si="0"/>
        <v>0.45999999999999996</v>
      </c>
      <c r="D44" s="288">
        <v>1</v>
      </c>
      <c r="E44" s="7">
        <v>128680</v>
      </c>
      <c r="F44" s="7">
        <f t="shared" si="3"/>
        <v>128680</v>
      </c>
      <c r="G44" s="7">
        <f t="shared" si="2"/>
        <v>128680</v>
      </c>
      <c r="H44" s="7">
        <f t="shared" si="2"/>
        <v>128680</v>
      </c>
      <c r="I44" s="7">
        <f t="shared" si="2"/>
        <v>136704</v>
      </c>
      <c r="J44" s="7">
        <f t="shared" si="2"/>
        <v>142320</v>
      </c>
    </row>
    <row r="45" spans="1:10" x14ac:dyDescent="0.4">
      <c r="A45" s="6">
        <v>23</v>
      </c>
      <c r="B45" s="6">
        <v>1.1299999999999999</v>
      </c>
      <c r="C45" s="301">
        <f t="shared" si="0"/>
        <v>0.49</v>
      </c>
      <c r="D45" s="288">
        <v>1</v>
      </c>
      <c r="E45" s="7">
        <v>129040</v>
      </c>
      <c r="F45" s="7">
        <f t="shared" si="3"/>
        <v>129040</v>
      </c>
      <c r="G45" s="7">
        <f t="shared" si="2"/>
        <v>129040</v>
      </c>
      <c r="H45" s="7">
        <f t="shared" si="2"/>
        <v>129040</v>
      </c>
      <c r="I45" s="7">
        <f t="shared" si="2"/>
        <v>137345.25</v>
      </c>
      <c r="J45" s="7">
        <f t="shared" si="2"/>
        <v>142995</v>
      </c>
    </row>
    <row r="46" spans="1:10" x14ac:dyDescent="0.4">
      <c r="A46" s="6">
        <v>24</v>
      </c>
      <c r="B46" s="6">
        <v>1.1400000000000001</v>
      </c>
      <c r="C46" s="301">
        <f t="shared" si="0"/>
        <v>0.52</v>
      </c>
      <c r="D46" s="288">
        <v>1</v>
      </c>
      <c r="E46" s="7">
        <v>129405</v>
      </c>
      <c r="F46" s="7">
        <f t="shared" si="3"/>
        <v>129405</v>
      </c>
      <c r="G46" s="7">
        <f t="shared" si="2"/>
        <v>129405</v>
      </c>
      <c r="H46" s="7">
        <f t="shared" si="2"/>
        <v>129405</v>
      </c>
      <c r="I46" s="7">
        <f t="shared" si="2"/>
        <v>137996</v>
      </c>
      <c r="J46" s="7">
        <f t="shared" si="2"/>
        <v>143680</v>
      </c>
    </row>
    <row r="47" spans="1:10" x14ac:dyDescent="0.4">
      <c r="A47" s="6">
        <v>25</v>
      </c>
      <c r="B47" s="6">
        <v>1.1499999999999999</v>
      </c>
      <c r="C47" s="301">
        <f t="shared" si="0"/>
        <v>0.54999999999999993</v>
      </c>
      <c r="D47" s="288">
        <v>1</v>
      </c>
      <c r="E47" s="7">
        <v>129617</v>
      </c>
      <c r="F47" s="7">
        <f t="shared" si="3"/>
        <v>129775</v>
      </c>
      <c r="G47" s="7">
        <f t="shared" si="2"/>
        <v>129775</v>
      </c>
      <c r="H47" s="7">
        <f t="shared" si="2"/>
        <v>129775</v>
      </c>
      <c r="I47" s="7">
        <f t="shared" si="2"/>
        <v>138656.25</v>
      </c>
      <c r="J47" s="7">
        <f t="shared" si="2"/>
        <v>144375</v>
      </c>
    </row>
    <row r="48" spans="1:10" x14ac:dyDescent="0.4">
      <c r="A48" s="6">
        <v>26</v>
      </c>
      <c r="B48" s="6">
        <v>1.1599999999999999</v>
      </c>
      <c r="C48" s="301">
        <f t="shared" si="0"/>
        <v>0.57999999999999996</v>
      </c>
      <c r="D48" s="288">
        <v>5</v>
      </c>
      <c r="E48" s="7">
        <v>130093</v>
      </c>
      <c r="F48" s="7">
        <f t="shared" si="3"/>
        <v>130150</v>
      </c>
      <c r="G48" s="7">
        <f t="shared" si="2"/>
        <v>130150</v>
      </c>
      <c r="H48" s="7">
        <f t="shared" si="2"/>
        <v>130150</v>
      </c>
      <c r="I48" s="7">
        <f t="shared" si="2"/>
        <v>139326</v>
      </c>
      <c r="J48" s="7">
        <f t="shared" si="2"/>
        <v>145080</v>
      </c>
    </row>
    <row r="49" spans="1:10" x14ac:dyDescent="0.4">
      <c r="A49" s="6">
        <v>28</v>
      </c>
      <c r="B49" s="6">
        <v>1.18</v>
      </c>
      <c r="C49" s="301">
        <f t="shared" si="0"/>
        <v>0.64</v>
      </c>
      <c r="D49" s="288">
        <v>4</v>
      </c>
      <c r="E49" s="7">
        <v>131732.5</v>
      </c>
      <c r="F49" s="7">
        <f t="shared" si="3"/>
        <v>130915</v>
      </c>
      <c r="G49" s="7">
        <f t="shared" si="2"/>
        <v>130915</v>
      </c>
      <c r="H49" s="7">
        <f t="shared" si="2"/>
        <v>130915</v>
      </c>
      <c r="I49" s="7">
        <f t="shared" si="2"/>
        <v>140694</v>
      </c>
      <c r="J49" s="7">
        <f t="shared" si="2"/>
        <v>146520</v>
      </c>
    </row>
    <row r="50" spans="1:10" x14ac:dyDescent="0.4">
      <c r="A50" s="6">
        <v>30</v>
      </c>
      <c r="B50" s="6">
        <v>1.2</v>
      </c>
      <c r="C50" s="301">
        <f t="shared" si="0"/>
        <v>0.7</v>
      </c>
      <c r="D50" s="288">
        <v>4</v>
      </c>
      <c r="E50" s="7">
        <v>131700</v>
      </c>
      <c r="F50" s="7">
        <f t="shared" si="3"/>
        <v>131700</v>
      </c>
      <c r="G50" s="7">
        <f t="shared" si="3"/>
        <v>131700</v>
      </c>
      <c r="H50" s="7">
        <f t="shared" si="3"/>
        <v>131700</v>
      </c>
      <c r="I50" s="7">
        <f t="shared" si="3"/>
        <v>142100</v>
      </c>
      <c r="J50" s="7">
        <f t="shared" si="3"/>
        <v>148000</v>
      </c>
    </row>
    <row r="51" spans="1:10" x14ac:dyDescent="0.4">
      <c r="A51" s="6">
        <v>32</v>
      </c>
      <c r="B51" s="6">
        <v>1.22</v>
      </c>
      <c r="C51" s="301">
        <f t="shared" si="0"/>
        <v>0.7599999999999999</v>
      </c>
      <c r="D51" s="288">
        <v>2</v>
      </c>
      <c r="E51" s="7">
        <v>132505</v>
      </c>
      <c r="F51" s="7">
        <f t="shared" si="3"/>
        <v>132505</v>
      </c>
      <c r="G51" s="7">
        <f t="shared" si="3"/>
        <v>132505</v>
      </c>
      <c r="H51" s="7">
        <f t="shared" si="3"/>
        <v>132505</v>
      </c>
      <c r="I51" s="7">
        <f t="shared" si="3"/>
        <v>143544</v>
      </c>
      <c r="J51" s="7">
        <f t="shared" si="3"/>
        <v>149520</v>
      </c>
    </row>
    <row r="52" spans="1:10" x14ac:dyDescent="0.4">
      <c r="A52" s="6">
        <v>33</v>
      </c>
      <c r="B52" s="6">
        <v>1.24</v>
      </c>
      <c r="C52" s="301">
        <f t="shared" si="0"/>
        <v>0.78999999999999992</v>
      </c>
      <c r="D52" s="288">
        <v>1</v>
      </c>
      <c r="E52" s="7">
        <v>132915</v>
      </c>
      <c r="F52" s="7">
        <f t="shared" si="3"/>
        <v>133020</v>
      </c>
      <c r="G52" s="7">
        <f t="shared" si="3"/>
        <v>133020</v>
      </c>
      <c r="H52" s="7">
        <f t="shared" si="3"/>
        <v>133020</v>
      </c>
      <c r="I52" s="7">
        <f t="shared" si="3"/>
        <v>144437</v>
      </c>
      <c r="J52" s="7">
        <f t="shared" si="3"/>
        <v>150460</v>
      </c>
    </row>
    <row r="53" spans="1:10" x14ac:dyDescent="0.4">
      <c r="A53" s="6">
        <v>37</v>
      </c>
      <c r="B53" s="6">
        <v>1.27</v>
      </c>
      <c r="C53" s="301">
        <f t="shared" si="0"/>
        <v>0.90999999999999992</v>
      </c>
      <c r="D53" s="288">
        <v>1</v>
      </c>
      <c r="E53" s="7">
        <v>134950</v>
      </c>
      <c r="F53" s="7">
        <f t="shared" si="3"/>
        <v>134605</v>
      </c>
      <c r="G53" s="7">
        <f t="shared" si="3"/>
        <v>134605</v>
      </c>
      <c r="H53" s="7">
        <f t="shared" si="3"/>
        <v>134605</v>
      </c>
      <c r="I53" s="7">
        <f t="shared" si="3"/>
        <v>147320.25</v>
      </c>
      <c r="J53" s="7">
        <f t="shared" si="3"/>
        <v>153495</v>
      </c>
    </row>
    <row r="54" spans="1:10" x14ac:dyDescent="0.4">
      <c r="A54" s="6">
        <v>39</v>
      </c>
      <c r="B54" s="6">
        <v>1.29</v>
      </c>
      <c r="C54" s="301">
        <f t="shared" si="0"/>
        <v>0.97</v>
      </c>
      <c r="D54" s="288">
        <v>3</v>
      </c>
      <c r="E54" s="7">
        <v>135905</v>
      </c>
      <c r="F54" s="7">
        <f t="shared" si="3"/>
        <v>135480</v>
      </c>
      <c r="G54" s="7">
        <f t="shared" si="3"/>
        <v>135480</v>
      </c>
      <c r="H54" s="7">
        <f t="shared" si="3"/>
        <v>135480</v>
      </c>
      <c r="I54" s="7">
        <f t="shared" si="3"/>
        <v>148897.25</v>
      </c>
      <c r="J54" s="7">
        <f t="shared" si="3"/>
        <v>155155</v>
      </c>
    </row>
    <row r="55" spans="1:10" x14ac:dyDescent="0.4">
      <c r="A55" s="6">
        <v>41</v>
      </c>
      <c r="B55" s="6">
        <v>1.32</v>
      </c>
      <c r="C55" s="301">
        <f t="shared" si="0"/>
        <v>1.03</v>
      </c>
      <c r="D55" s="288">
        <v>1</v>
      </c>
      <c r="E55" s="7">
        <v>136500</v>
      </c>
      <c r="F55" s="7">
        <f t="shared" si="3"/>
        <v>136500</v>
      </c>
      <c r="G55" s="7">
        <f t="shared" si="3"/>
        <v>136500</v>
      </c>
      <c r="H55" s="7">
        <f t="shared" si="3"/>
        <v>136500</v>
      </c>
      <c r="I55" s="7">
        <f t="shared" si="3"/>
        <v>150707</v>
      </c>
      <c r="J55" s="7">
        <f t="shared" si="3"/>
        <v>157060</v>
      </c>
    </row>
    <row r="56" spans="1:10" x14ac:dyDescent="0.4">
      <c r="A56" s="6">
        <v>43</v>
      </c>
      <c r="B56" s="6">
        <v>1.36</v>
      </c>
      <c r="C56" s="301">
        <f t="shared" si="0"/>
        <v>1.0900000000000001</v>
      </c>
      <c r="D56" s="288">
        <v>1</v>
      </c>
      <c r="E56" s="7">
        <v>137215</v>
      </c>
      <c r="F56" s="7">
        <f t="shared" si="3"/>
        <v>137680</v>
      </c>
      <c r="G56" s="7">
        <f t="shared" si="3"/>
        <v>137680</v>
      </c>
      <c r="H56" s="7">
        <f t="shared" si="3"/>
        <v>137680</v>
      </c>
      <c r="I56" s="7">
        <f t="shared" si="3"/>
        <v>152778</v>
      </c>
      <c r="J56" s="7">
        <f t="shared" si="3"/>
        <v>159240</v>
      </c>
    </row>
    <row r="57" spans="1:10" x14ac:dyDescent="0.4">
      <c r="A57" s="6">
        <v>45</v>
      </c>
      <c r="B57" s="6">
        <v>1.4</v>
      </c>
      <c r="C57" s="301">
        <f t="shared" si="0"/>
        <v>1.1500000000000001</v>
      </c>
      <c r="D57" s="288">
        <v>2</v>
      </c>
      <c r="E57" s="7">
        <v>137950</v>
      </c>
      <c r="F57" s="7">
        <f t="shared" si="3"/>
        <v>138900</v>
      </c>
      <c r="G57" s="7">
        <f t="shared" si="3"/>
        <v>138900</v>
      </c>
      <c r="H57" s="7">
        <f t="shared" si="3"/>
        <v>138900</v>
      </c>
      <c r="I57" s="7">
        <f t="shared" si="3"/>
        <v>154925</v>
      </c>
      <c r="J57" s="7">
        <f t="shared" si="3"/>
        <v>161500</v>
      </c>
    </row>
    <row r="58" spans="1:10" x14ac:dyDescent="0.4">
      <c r="A58" s="6">
        <v>47</v>
      </c>
      <c r="B58" s="6">
        <v>1.44</v>
      </c>
      <c r="C58" s="301">
        <f t="shared" si="0"/>
        <v>1.21</v>
      </c>
      <c r="D58" s="288">
        <v>1</v>
      </c>
      <c r="E58" s="7">
        <v>138595</v>
      </c>
      <c r="F58" s="7">
        <f t="shared" si="3"/>
        <v>140160</v>
      </c>
      <c r="G58" s="7">
        <f t="shared" si="3"/>
        <v>140160</v>
      </c>
      <c r="H58" s="7">
        <f t="shared" si="3"/>
        <v>140160</v>
      </c>
      <c r="I58" s="7">
        <f t="shared" si="3"/>
        <v>157148</v>
      </c>
      <c r="J58" s="7">
        <f t="shared" si="3"/>
        <v>163840</v>
      </c>
    </row>
    <row r="59" spans="1:10" x14ac:dyDescent="0.4">
      <c r="A59" s="6">
        <v>48</v>
      </c>
      <c r="B59" s="6">
        <v>1.46</v>
      </c>
      <c r="C59" s="301">
        <f t="shared" si="0"/>
        <v>1.24</v>
      </c>
      <c r="D59" s="288">
        <v>1</v>
      </c>
      <c r="E59" s="7">
        <v>138890</v>
      </c>
      <c r="F59" s="7">
        <f t="shared" si="3"/>
        <v>140805</v>
      </c>
      <c r="G59" s="7">
        <f t="shared" si="3"/>
        <v>140805</v>
      </c>
      <c r="H59" s="7">
        <f t="shared" si="3"/>
        <v>140805</v>
      </c>
      <c r="I59" s="7">
        <f t="shared" si="3"/>
        <v>158288</v>
      </c>
      <c r="J59" s="7">
        <f t="shared" si="3"/>
        <v>165040</v>
      </c>
    </row>
    <row r="60" spans="1:10" x14ac:dyDescent="0.4">
      <c r="A60" s="6">
        <v>49</v>
      </c>
      <c r="B60" s="6">
        <v>1.48</v>
      </c>
      <c r="C60" s="301">
        <f t="shared" si="0"/>
        <v>1.27</v>
      </c>
      <c r="D60" s="288">
        <v>1</v>
      </c>
      <c r="E60" s="7">
        <v>139180</v>
      </c>
      <c r="F60" s="7">
        <f t="shared" si="3"/>
        <v>141460</v>
      </c>
      <c r="G60" s="7">
        <f t="shared" si="3"/>
        <v>141460</v>
      </c>
      <c r="H60" s="7">
        <f t="shared" si="3"/>
        <v>141460</v>
      </c>
      <c r="I60" s="7">
        <f t="shared" si="3"/>
        <v>159447</v>
      </c>
      <c r="J60" s="7">
        <f t="shared" si="3"/>
        <v>166260</v>
      </c>
    </row>
    <row r="61" spans="1:10" x14ac:dyDescent="0.4">
      <c r="A61" s="6">
        <v>51</v>
      </c>
      <c r="B61" s="6">
        <v>1.52</v>
      </c>
      <c r="C61" s="301">
        <f t="shared" si="0"/>
        <v>1.3</v>
      </c>
      <c r="D61" s="288">
        <v>1</v>
      </c>
      <c r="E61" s="7">
        <v>139925</v>
      </c>
      <c r="F61" s="7">
        <f t="shared" si="3"/>
        <v>142800</v>
      </c>
      <c r="G61" s="7">
        <f t="shared" si="3"/>
        <v>142800</v>
      </c>
      <c r="H61" s="7">
        <f t="shared" si="3"/>
        <v>142800</v>
      </c>
      <c r="I61" s="7">
        <f t="shared" si="3"/>
        <v>161822</v>
      </c>
      <c r="J61" s="7">
        <f t="shared" si="3"/>
        <v>168760</v>
      </c>
    </row>
    <row r="62" spans="1:10" x14ac:dyDescent="0.4">
      <c r="A62" s="6">
        <v>56</v>
      </c>
      <c r="B62" s="6">
        <v>1.62</v>
      </c>
      <c r="C62" s="301">
        <f t="shared" si="0"/>
        <v>1.3</v>
      </c>
      <c r="D62" s="288">
        <v>2</v>
      </c>
      <c r="E62" s="7">
        <v>142072.5</v>
      </c>
      <c r="F62" s="7">
        <f t="shared" si="3"/>
        <v>146325</v>
      </c>
      <c r="G62" s="7">
        <f t="shared" si="3"/>
        <v>146325</v>
      </c>
      <c r="H62" s="7">
        <f t="shared" si="3"/>
        <v>146325</v>
      </c>
      <c r="I62" s="7">
        <f t="shared" si="3"/>
        <v>168092</v>
      </c>
      <c r="J62" s="7">
        <f t="shared" si="3"/>
        <v>175360</v>
      </c>
    </row>
    <row r="63" spans="1:10" x14ac:dyDescent="0.4">
      <c r="A63" s="6">
        <v>57</v>
      </c>
      <c r="B63" s="6">
        <v>1.64</v>
      </c>
      <c r="C63" s="301">
        <f t="shared" si="0"/>
        <v>1.3</v>
      </c>
      <c r="D63" s="288">
        <v>1</v>
      </c>
      <c r="E63" s="7">
        <v>144910</v>
      </c>
      <c r="F63" s="7">
        <f t="shared" si="3"/>
        <v>147060</v>
      </c>
      <c r="G63" s="7">
        <f t="shared" si="3"/>
        <v>147060</v>
      </c>
      <c r="H63" s="7">
        <f t="shared" si="3"/>
        <v>147060</v>
      </c>
      <c r="I63" s="7">
        <f t="shared" si="3"/>
        <v>169403</v>
      </c>
      <c r="J63" s="7">
        <f t="shared" si="3"/>
        <v>176740</v>
      </c>
    </row>
    <row r="64" spans="1:10" x14ac:dyDescent="0.4">
      <c r="A64" s="6">
        <v>59</v>
      </c>
      <c r="B64" s="6">
        <v>1.68</v>
      </c>
      <c r="C64" s="301">
        <f t="shared" si="0"/>
        <v>1.3</v>
      </c>
      <c r="D64" s="288">
        <v>1</v>
      </c>
      <c r="E64" s="7">
        <v>145855</v>
      </c>
      <c r="F64" s="7">
        <f t="shared" si="3"/>
        <v>148560</v>
      </c>
      <c r="G64" s="7">
        <f t="shared" si="3"/>
        <v>148560</v>
      </c>
      <c r="H64" s="7">
        <f t="shared" si="3"/>
        <v>148560</v>
      </c>
      <c r="I64" s="7">
        <f t="shared" si="3"/>
        <v>172082</v>
      </c>
      <c r="J64" s="7">
        <f t="shared" si="3"/>
        <v>179560</v>
      </c>
    </row>
    <row r="65" spans="1:10" x14ac:dyDescent="0.4">
      <c r="A65" s="6">
        <v>62</v>
      </c>
      <c r="B65" s="6">
        <v>1.74</v>
      </c>
      <c r="C65" s="301">
        <f t="shared" si="0"/>
        <v>1.3</v>
      </c>
      <c r="D65" s="288">
        <v>1</v>
      </c>
      <c r="E65" s="7">
        <v>144200</v>
      </c>
      <c r="F65" s="7">
        <f t="shared" si="3"/>
        <v>150885</v>
      </c>
      <c r="G65" s="7">
        <f t="shared" si="3"/>
        <v>150885</v>
      </c>
      <c r="H65" s="7">
        <f t="shared" si="3"/>
        <v>150885</v>
      </c>
      <c r="I65" s="7">
        <f t="shared" si="3"/>
        <v>176243</v>
      </c>
      <c r="J65" s="7">
        <f t="shared" si="3"/>
        <v>183940</v>
      </c>
    </row>
    <row r="66" spans="1:10" x14ac:dyDescent="0.4">
      <c r="A66" s="6">
        <v>73</v>
      </c>
      <c r="B66" s="6">
        <v>1.96</v>
      </c>
      <c r="C66" s="301">
        <f t="shared" si="0"/>
        <v>1.3</v>
      </c>
      <c r="D66" s="288">
        <v>1</v>
      </c>
      <c r="E66" s="7">
        <v>150055</v>
      </c>
      <c r="F66" s="7">
        <f t="shared" si="3"/>
        <v>160180</v>
      </c>
      <c r="G66" s="7">
        <f t="shared" si="3"/>
        <v>160180</v>
      </c>
      <c r="H66" s="7">
        <f t="shared" si="3"/>
        <v>160180</v>
      </c>
      <c r="I66" s="7">
        <f t="shared" si="3"/>
        <v>192963</v>
      </c>
      <c r="J66" s="7">
        <f t="shared" si="3"/>
        <v>201540</v>
      </c>
    </row>
    <row r="67" spans="1:10" x14ac:dyDescent="0.4">
      <c r="A67" s="6">
        <v>79</v>
      </c>
      <c r="B67" s="6">
        <v>2</v>
      </c>
      <c r="C67" s="301">
        <f t="shared" si="0"/>
        <v>1.3</v>
      </c>
      <c r="D67" s="288">
        <v>1</v>
      </c>
      <c r="E67" s="7">
        <v>152230</v>
      </c>
      <c r="F67" s="7">
        <f t="shared" si="3"/>
        <v>164000</v>
      </c>
      <c r="G67" s="7">
        <f t="shared" si="3"/>
        <v>164000</v>
      </c>
      <c r="H67" s="7">
        <f t="shared" si="3"/>
        <v>164000</v>
      </c>
      <c r="I67" s="7">
        <f t="shared" si="3"/>
        <v>200050</v>
      </c>
      <c r="J67" s="7">
        <f t="shared" si="3"/>
        <v>209000</v>
      </c>
    </row>
    <row r="68" spans="1:10" x14ac:dyDescent="0.4">
      <c r="A68" s="6">
        <v>81</v>
      </c>
      <c r="B68" s="6">
        <v>2</v>
      </c>
      <c r="C68" s="301">
        <f t="shared" si="0"/>
        <v>1.3</v>
      </c>
      <c r="D68" s="288">
        <v>1</v>
      </c>
      <c r="E68" s="7">
        <v>154790</v>
      </c>
      <c r="F68" s="7">
        <f t="shared" si="3"/>
        <v>165000</v>
      </c>
      <c r="G68" s="7">
        <f t="shared" si="3"/>
        <v>165000</v>
      </c>
      <c r="H68" s="7">
        <f t="shared" si="3"/>
        <v>165000</v>
      </c>
      <c r="I68" s="7">
        <f t="shared" si="3"/>
        <v>201950</v>
      </c>
      <c r="J68" s="7">
        <f t="shared" si="3"/>
        <v>211000</v>
      </c>
    </row>
    <row r="69" spans="1:10" x14ac:dyDescent="0.4">
      <c r="A69" s="6">
        <v>89</v>
      </c>
      <c r="B69" s="6">
        <v>2</v>
      </c>
      <c r="C69" s="301">
        <f t="shared" si="0"/>
        <v>1.3</v>
      </c>
      <c r="D69" s="288">
        <v>1</v>
      </c>
      <c r="E69" s="7">
        <v>157245</v>
      </c>
      <c r="F69" s="7">
        <f t="shared" si="3"/>
        <v>169000</v>
      </c>
      <c r="G69" s="7">
        <f t="shared" si="3"/>
        <v>169000</v>
      </c>
      <c r="H69" s="7">
        <f t="shared" si="3"/>
        <v>169000</v>
      </c>
      <c r="I69" s="7">
        <f t="shared" si="3"/>
        <v>209550</v>
      </c>
      <c r="J69" s="7">
        <f t="shared" si="3"/>
        <v>219000</v>
      </c>
    </row>
    <row r="70" spans="1:10" s="5" customFormat="1" x14ac:dyDescent="0.3">
      <c r="D70" s="305">
        <f>SUM(D29:D69)</f>
        <v>84</v>
      </c>
      <c r="E70" s="388">
        <f t="shared" ref="E70:J70" si="4">+SUMPRODUCT($D$29:$D$69,E29:E69/$D$70)</f>
        <v>130947.77380952383</v>
      </c>
      <c r="F70" s="388">
        <f t="shared" si="4"/>
        <v>131881.3095238095</v>
      </c>
      <c r="G70" s="388">
        <f t="shared" si="4"/>
        <v>131881.3095238095</v>
      </c>
      <c r="H70" s="388">
        <f t="shared" si="4"/>
        <v>131881.3095238095</v>
      </c>
      <c r="I70" s="388">
        <f t="shared" si="4"/>
        <v>142632.79166666669</v>
      </c>
      <c r="J70" s="388">
        <f t="shared" si="4"/>
        <v>148560.83333333337</v>
      </c>
    </row>
    <row r="71" spans="1:10" x14ac:dyDescent="0.4">
      <c r="B71" s="2"/>
      <c r="C71" s="2"/>
      <c r="D71" s="2"/>
      <c r="E71" s="2"/>
    </row>
    <row r="72" spans="1:10" x14ac:dyDescent="0.4">
      <c r="B72" s="2"/>
      <c r="C72" s="2"/>
      <c r="D72" s="2"/>
      <c r="E72" s="2"/>
    </row>
    <row r="73" spans="1:10" x14ac:dyDescent="0.4">
      <c r="B73" s="2"/>
      <c r="C73" s="2"/>
      <c r="D73" s="2"/>
      <c r="E73" s="2"/>
    </row>
    <row r="74" spans="1:10" x14ac:dyDescent="0.4">
      <c r="B74" s="2"/>
      <c r="C74" s="2"/>
      <c r="D74" s="2"/>
      <c r="E74" s="2"/>
    </row>
    <row r="75" spans="1:10" x14ac:dyDescent="0.4">
      <c r="A75" s="3"/>
      <c r="B75" s="2"/>
      <c r="C75" s="3"/>
      <c r="D75" s="3"/>
      <c r="E75" s="2"/>
      <c r="F75" s="3"/>
    </row>
    <row r="76" spans="1:10" x14ac:dyDescent="0.4">
      <c r="A76" s="3"/>
      <c r="B76" s="2"/>
      <c r="C76" s="3"/>
      <c r="D76" s="3"/>
      <c r="E76" s="2"/>
      <c r="F76" s="3"/>
    </row>
    <row r="77" spans="1:10" x14ac:dyDescent="0.4">
      <c r="A77" s="3"/>
      <c r="B77" s="2"/>
      <c r="C77" s="3"/>
      <c r="D77" s="3"/>
      <c r="E77" s="2"/>
      <c r="F77" s="3"/>
    </row>
    <row r="78" spans="1:10" x14ac:dyDescent="0.4">
      <c r="A78" s="3"/>
      <c r="B78" s="2"/>
      <c r="C78" s="3"/>
      <c r="D78" s="3"/>
      <c r="E78" s="2"/>
      <c r="F78" s="3"/>
    </row>
    <row r="79" spans="1:10" x14ac:dyDescent="0.4">
      <c r="A79" s="3"/>
      <c r="B79" s="2"/>
      <c r="C79" s="3"/>
      <c r="D79" s="3"/>
      <c r="E79" s="2"/>
      <c r="F79" s="3"/>
    </row>
    <row r="80" spans="1:10" x14ac:dyDescent="0.4">
      <c r="A80" s="3"/>
      <c r="B80" s="2"/>
      <c r="C80" s="3"/>
      <c r="D80" s="3"/>
      <c r="E80" s="2"/>
      <c r="F80" s="3"/>
    </row>
    <row r="81" spans="1:6" x14ac:dyDescent="0.4">
      <c r="A81" s="3"/>
      <c r="B81" s="2"/>
      <c r="C81" s="3"/>
      <c r="D81" s="3"/>
      <c r="E81" s="2"/>
      <c r="F81" s="3"/>
    </row>
    <row r="82" spans="1:6" x14ac:dyDescent="0.4">
      <c r="A82" s="3"/>
      <c r="B82" s="2"/>
      <c r="C82" s="3"/>
      <c r="D82" s="3"/>
      <c r="E82" s="2"/>
      <c r="F82" s="3"/>
    </row>
    <row r="83" spans="1:6" x14ac:dyDescent="0.4">
      <c r="A83" s="3"/>
      <c r="B83" s="2"/>
      <c r="C83" s="3"/>
      <c r="D83" s="2"/>
      <c r="E83" s="3"/>
    </row>
    <row r="84" spans="1:6" x14ac:dyDescent="0.4">
      <c r="A84" s="3"/>
      <c r="B84" s="2"/>
      <c r="C84" s="3"/>
      <c r="D84" s="2"/>
      <c r="E84" s="3"/>
    </row>
    <row r="85" spans="1:6" x14ac:dyDescent="0.4">
      <c r="A85" s="3"/>
      <c r="B85" s="2"/>
      <c r="C85" s="3"/>
      <c r="D85" s="2"/>
      <c r="E85" s="3"/>
    </row>
    <row r="86" spans="1:6" x14ac:dyDescent="0.4">
      <c r="A86" s="3"/>
      <c r="B86" s="2"/>
      <c r="C86" s="3"/>
      <c r="D86" s="2"/>
      <c r="E86" s="3"/>
    </row>
    <row r="87" spans="1:6" x14ac:dyDescent="0.4">
      <c r="A87" s="3"/>
      <c r="B87" s="2"/>
      <c r="C87" s="3"/>
      <c r="D87" s="2"/>
      <c r="E87" s="3"/>
    </row>
    <row r="88" spans="1:6" x14ac:dyDescent="0.4">
      <c r="A88" s="3"/>
      <c r="B88" s="2"/>
      <c r="C88" s="3"/>
      <c r="D88" s="2"/>
      <c r="E88" s="3"/>
    </row>
    <row r="89" spans="1:6" x14ac:dyDescent="0.4">
      <c r="A89" s="3"/>
      <c r="B89" s="2"/>
      <c r="C89" s="3"/>
      <c r="D89" s="2"/>
      <c r="E89" s="3"/>
    </row>
    <row r="90" spans="1:6" x14ac:dyDescent="0.4">
      <c r="A90" s="3"/>
      <c r="B90" s="2"/>
      <c r="C90" s="3"/>
      <c r="D90" s="2"/>
      <c r="E90" s="3"/>
    </row>
    <row r="91" spans="1:6" x14ac:dyDescent="0.4">
      <c r="A91" s="3"/>
      <c r="B91" s="2"/>
      <c r="C91" s="3"/>
      <c r="D91" s="2"/>
      <c r="E91" s="3"/>
    </row>
    <row r="92" spans="1:6" x14ac:dyDescent="0.4">
      <c r="A92" s="3"/>
      <c r="B92" s="2"/>
      <c r="C92" s="3"/>
      <c r="D92" s="2"/>
      <c r="E92" s="3"/>
    </row>
    <row r="93" spans="1:6" x14ac:dyDescent="0.4">
      <c r="A93" s="3"/>
      <c r="B93" s="2"/>
      <c r="C93" s="3"/>
      <c r="D93" s="2"/>
      <c r="E93" s="3"/>
    </row>
    <row r="94" spans="1:6" x14ac:dyDescent="0.4">
      <c r="A94" s="3"/>
      <c r="B94" s="2"/>
      <c r="C94" s="3"/>
      <c r="D94" s="2"/>
      <c r="E94" s="3"/>
    </row>
    <row r="95" spans="1:6" x14ac:dyDescent="0.4">
      <c r="A95" s="3"/>
      <c r="B95" s="2"/>
      <c r="C95" s="3"/>
      <c r="D95" s="2"/>
      <c r="E95" s="3"/>
    </row>
    <row r="96" spans="1:6" x14ac:dyDescent="0.4">
      <c r="A96" s="3"/>
      <c r="B96" s="2"/>
      <c r="C96" s="3"/>
      <c r="D96" s="2"/>
      <c r="E96" s="3"/>
    </row>
    <row r="97" spans="1:5" x14ac:dyDescent="0.4">
      <c r="A97" s="3"/>
      <c r="B97" s="2"/>
      <c r="C97" s="3"/>
      <c r="D97" s="2"/>
      <c r="E97" s="3"/>
    </row>
    <row r="98" spans="1:5" x14ac:dyDescent="0.4">
      <c r="A98" s="3"/>
      <c r="B98" s="2"/>
      <c r="C98" s="3"/>
      <c r="D98" s="2"/>
      <c r="E98" s="3"/>
    </row>
    <row r="99" spans="1:5" x14ac:dyDescent="0.4">
      <c r="A99" s="3"/>
      <c r="B99" s="2"/>
      <c r="C99" s="3"/>
      <c r="D99" s="2"/>
      <c r="E99" s="3"/>
    </row>
    <row r="100" spans="1:5" x14ac:dyDescent="0.4">
      <c r="A100" s="3"/>
      <c r="B100" s="2"/>
      <c r="C100" s="3"/>
      <c r="D100" s="2"/>
      <c r="E100" s="3"/>
    </row>
    <row r="101" spans="1:5" x14ac:dyDescent="0.4">
      <c r="A101" s="3"/>
      <c r="B101" s="2"/>
      <c r="C101" s="3"/>
      <c r="D101" s="2"/>
      <c r="E101" s="3"/>
    </row>
    <row r="102" spans="1:5" x14ac:dyDescent="0.4">
      <c r="A102" s="3"/>
      <c r="B102" s="2"/>
      <c r="C102" s="3"/>
      <c r="D102" s="2"/>
      <c r="E102" s="3"/>
    </row>
    <row r="103" spans="1:5" x14ac:dyDescent="0.4">
      <c r="A103" s="3"/>
      <c r="B103" s="2"/>
      <c r="C103" s="3"/>
      <c r="D103" s="2"/>
      <c r="E103" s="3"/>
    </row>
    <row r="104" spans="1:5" x14ac:dyDescent="0.4">
      <c r="A104" s="3"/>
      <c r="B104" s="2"/>
      <c r="C104" s="3"/>
      <c r="D104" s="2"/>
      <c r="E104" s="3"/>
    </row>
    <row r="105" spans="1:5" x14ac:dyDescent="0.4">
      <c r="A105" s="3"/>
      <c r="B105" s="2"/>
      <c r="C105" s="3"/>
      <c r="D105" s="2"/>
      <c r="E105" s="3"/>
    </row>
    <row r="106" spans="1:5" x14ac:dyDescent="0.4">
      <c r="A106" s="3"/>
      <c r="B106" s="2"/>
      <c r="C106" s="3"/>
      <c r="D106" s="2"/>
      <c r="E106" s="3"/>
    </row>
    <row r="107" spans="1:5" x14ac:dyDescent="0.4">
      <c r="A107" s="3"/>
      <c r="B107" s="2"/>
      <c r="C107" s="3"/>
      <c r="D107" s="2"/>
      <c r="E107" s="3"/>
    </row>
    <row r="108" spans="1:5" x14ac:dyDescent="0.4">
      <c r="A108" s="3"/>
      <c r="B108" s="2"/>
      <c r="C108" s="3"/>
      <c r="D108" s="2"/>
      <c r="E108" s="3"/>
    </row>
    <row r="109" spans="1:5" x14ac:dyDescent="0.4">
      <c r="A109" s="3"/>
      <c r="B109" s="2"/>
      <c r="C109" s="3"/>
      <c r="D109" s="2"/>
      <c r="E109" s="3"/>
    </row>
    <row r="110" spans="1:5" x14ac:dyDescent="0.4">
      <c r="A110" s="3"/>
      <c r="B110" s="2"/>
      <c r="C110" s="3"/>
      <c r="D110" s="2"/>
      <c r="E110" s="3"/>
    </row>
    <row r="111" spans="1:5" x14ac:dyDescent="0.4">
      <c r="A111" s="3"/>
      <c r="B111" s="2"/>
      <c r="C111" s="3"/>
      <c r="D111" s="2"/>
      <c r="E111" s="3"/>
    </row>
    <row r="112" spans="1:5" x14ac:dyDescent="0.4">
      <c r="A112" s="3"/>
      <c r="B112" s="2"/>
      <c r="C112" s="3"/>
      <c r="D112" s="2"/>
      <c r="E112" s="3"/>
    </row>
    <row r="113" spans="1:5" x14ac:dyDescent="0.4">
      <c r="A113" s="3"/>
      <c r="B113" s="2"/>
      <c r="C113" s="3"/>
      <c r="D113" s="2"/>
      <c r="E113" s="3"/>
    </row>
    <row r="114" spans="1:5" x14ac:dyDescent="0.4">
      <c r="A114" s="3"/>
      <c r="B114" s="2"/>
      <c r="C114" s="3"/>
      <c r="D114" s="2"/>
      <c r="E114" s="3"/>
    </row>
    <row r="115" spans="1:5" x14ac:dyDescent="0.4">
      <c r="A115" s="3"/>
      <c r="B115" s="2"/>
      <c r="C115" s="3"/>
      <c r="D115" s="2"/>
      <c r="E115" s="3"/>
    </row>
    <row r="116" spans="1:5" x14ac:dyDescent="0.4">
      <c r="A116" s="3"/>
      <c r="B116" s="2"/>
      <c r="C116" s="3"/>
      <c r="D116" s="2"/>
      <c r="E116" s="3"/>
    </row>
    <row r="117" spans="1:5" x14ac:dyDescent="0.4">
      <c r="A117" s="3"/>
      <c r="B117" s="2"/>
      <c r="C117" s="3"/>
      <c r="D117" s="2"/>
      <c r="E117" s="3"/>
    </row>
    <row r="118" spans="1:5" x14ac:dyDescent="0.4">
      <c r="A118" s="3"/>
      <c r="B118" s="2"/>
      <c r="C118" s="3"/>
      <c r="D118" s="2"/>
      <c r="E118" s="3"/>
    </row>
    <row r="119" spans="1:5" x14ac:dyDescent="0.4">
      <c r="A119" s="3"/>
      <c r="B119" s="2"/>
      <c r="C119" s="3"/>
      <c r="D119" s="2"/>
      <c r="E119" s="3"/>
    </row>
    <row r="120" spans="1:5" x14ac:dyDescent="0.4">
      <c r="A120" s="3"/>
      <c r="B120" s="2"/>
      <c r="C120" s="3"/>
      <c r="D120" s="2"/>
      <c r="E120" s="3"/>
    </row>
    <row r="121" spans="1:5" x14ac:dyDescent="0.4">
      <c r="A121" s="3"/>
      <c r="B121" s="2"/>
      <c r="C121" s="3"/>
      <c r="D121" s="2"/>
      <c r="E121" s="3"/>
    </row>
    <row r="122" spans="1:5" x14ac:dyDescent="0.4">
      <c r="A122" s="3"/>
      <c r="B122" s="2"/>
      <c r="C122" s="3"/>
      <c r="D122" s="2"/>
      <c r="E122" s="3"/>
    </row>
    <row r="123" spans="1:5" x14ac:dyDescent="0.4">
      <c r="A123" s="3"/>
      <c r="B123" s="2"/>
      <c r="C123" s="3"/>
      <c r="D123" s="2"/>
      <c r="E123" s="3"/>
    </row>
    <row r="124" spans="1:5" x14ac:dyDescent="0.4">
      <c r="A124" s="3"/>
      <c r="B124" s="2"/>
      <c r="C124" s="3"/>
      <c r="D124" s="2"/>
      <c r="E124" s="3"/>
    </row>
    <row r="125" spans="1:5" x14ac:dyDescent="0.4">
      <c r="A125" s="3"/>
      <c r="B125" s="2"/>
      <c r="C125" s="3"/>
      <c r="D125" s="2"/>
      <c r="E125" s="3"/>
    </row>
    <row r="126" spans="1:5" x14ac:dyDescent="0.4">
      <c r="A126" s="3"/>
      <c r="B126" s="2"/>
      <c r="C126" s="3"/>
      <c r="D126" s="2"/>
      <c r="E126" s="3"/>
    </row>
    <row r="127" spans="1:5" x14ac:dyDescent="0.4">
      <c r="A127" s="3"/>
      <c r="B127" s="2"/>
      <c r="C127" s="3"/>
      <c r="D127" s="2"/>
      <c r="E127" s="3"/>
    </row>
    <row r="128" spans="1:5" x14ac:dyDescent="0.4">
      <c r="A128" s="3"/>
      <c r="B128" s="2"/>
      <c r="C128" s="3"/>
      <c r="D128" s="2"/>
      <c r="E128" s="3"/>
    </row>
    <row r="129" spans="1:5" x14ac:dyDescent="0.4">
      <c r="A129" s="3"/>
      <c r="B129" s="2"/>
      <c r="C129" s="3"/>
      <c r="D129" s="2"/>
      <c r="E129" s="3"/>
    </row>
    <row r="130" spans="1:5" x14ac:dyDescent="0.4">
      <c r="A130" s="3"/>
      <c r="B130" s="2"/>
      <c r="C130" s="3"/>
      <c r="D130" s="2"/>
      <c r="E130" s="3"/>
    </row>
    <row r="131" spans="1:5" x14ac:dyDescent="0.4">
      <c r="A131" s="3"/>
      <c r="B131" s="2"/>
      <c r="C131" s="3"/>
      <c r="D131" s="2"/>
      <c r="E131" s="3"/>
    </row>
    <row r="132" spans="1:5" x14ac:dyDescent="0.4">
      <c r="A132" s="3"/>
      <c r="B132" s="2"/>
      <c r="C132" s="3"/>
      <c r="D132" s="2"/>
      <c r="E132" s="3"/>
    </row>
    <row r="133" spans="1:5" x14ac:dyDescent="0.4">
      <c r="A133" s="3"/>
      <c r="B133" s="2"/>
      <c r="C133" s="3"/>
      <c r="D133" s="2"/>
      <c r="E133" s="3"/>
    </row>
    <row r="134" spans="1:5" x14ac:dyDescent="0.4">
      <c r="A134" s="3"/>
      <c r="B134" s="2"/>
      <c r="C134" s="3"/>
      <c r="D134" s="2"/>
      <c r="E134" s="3"/>
    </row>
    <row r="135" spans="1:5" x14ac:dyDescent="0.4">
      <c r="A135" s="3"/>
      <c r="B135" s="2"/>
      <c r="C135" s="3"/>
      <c r="D135" s="2"/>
      <c r="E135" s="3"/>
    </row>
    <row r="136" spans="1:5" x14ac:dyDescent="0.4">
      <c r="A136" s="3"/>
      <c r="B136" s="2"/>
      <c r="C136" s="3"/>
      <c r="D136" s="2"/>
      <c r="E136" s="3"/>
    </row>
    <row r="137" spans="1:5" x14ac:dyDescent="0.4">
      <c r="A137" s="3"/>
      <c r="B137" s="2"/>
      <c r="C137" s="3"/>
      <c r="D137" s="2"/>
      <c r="E137" s="3"/>
    </row>
    <row r="138" spans="1:5" x14ac:dyDescent="0.4">
      <c r="A138" s="3"/>
      <c r="B138" s="2"/>
      <c r="C138" s="3"/>
      <c r="D138" s="2"/>
      <c r="E138" s="3"/>
    </row>
    <row r="139" spans="1:5" x14ac:dyDescent="0.4">
      <c r="A139" s="3"/>
      <c r="B139" s="2"/>
      <c r="C139" s="3"/>
      <c r="D139" s="2"/>
      <c r="E139" s="3"/>
    </row>
    <row r="140" spans="1:5" x14ac:dyDescent="0.4">
      <c r="A140" s="3"/>
      <c r="B140" s="2"/>
      <c r="C140" s="3"/>
      <c r="D140" s="2"/>
      <c r="E140" s="3"/>
    </row>
    <row r="141" spans="1:5" x14ac:dyDescent="0.4">
      <c r="A141" s="3"/>
      <c r="B141" s="2"/>
      <c r="C141" s="3"/>
      <c r="D141" s="2"/>
      <c r="E141" s="3"/>
    </row>
    <row r="142" spans="1:5" x14ac:dyDescent="0.4">
      <c r="A142" s="3"/>
      <c r="B142" s="2"/>
      <c r="C142" s="3"/>
      <c r="D142" s="2"/>
      <c r="E142" s="3"/>
    </row>
    <row r="143" spans="1:5" x14ac:dyDescent="0.4">
      <c r="A143" s="3"/>
      <c r="B143" s="2"/>
      <c r="C143" s="3"/>
      <c r="D143" s="2"/>
      <c r="E143" s="3"/>
    </row>
    <row r="144" spans="1:5" x14ac:dyDescent="0.4">
      <c r="A144" s="3"/>
      <c r="B144" s="2"/>
      <c r="C144" s="3"/>
      <c r="D144" s="2"/>
      <c r="E144" s="3"/>
    </row>
    <row r="145" spans="1:5" x14ac:dyDescent="0.4">
      <c r="A145" s="3"/>
      <c r="B145" s="2"/>
      <c r="C145" s="3"/>
      <c r="D145" s="2"/>
      <c r="E145" s="3"/>
    </row>
    <row r="146" spans="1:5" x14ac:dyDescent="0.4">
      <c r="A146" s="3"/>
      <c r="B146" s="2"/>
      <c r="C146" s="3"/>
      <c r="D146" s="2"/>
      <c r="E146" s="3"/>
    </row>
    <row r="147" spans="1:5" x14ac:dyDescent="0.4">
      <c r="A147" s="3"/>
      <c r="B147" s="2"/>
      <c r="C147" s="3"/>
      <c r="D147" s="2"/>
      <c r="E147" s="3"/>
    </row>
    <row r="148" spans="1:5" x14ac:dyDescent="0.4">
      <c r="A148" s="3"/>
      <c r="B148" s="2"/>
      <c r="C148" s="3"/>
      <c r="D148" s="2"/>
      <c r="E148" s="3"/>
    </row>
    <row r="149" spans="1:5" x14ac:dyDescent="0.4">
      <c r="A149" s="3"/>
      <c r="B149" s="2"/>
      <c r="C149" s="3"/>
      <c r="D149" s="2"/>
      <c r="E149" s="3"/>
    </row>
    <row r="150" spans="1:5" x14ac:dyDescent="0.4">
      <c r="A150" s="3"/>
      <c r="B150" s="2"/>
      <c r="C150" s="3"/>
      <c r="D150" s="2"/>
      <c r="E150" s="3"/>
    </row>
    <row r="151" spans="1:5" x14ac:dyDescent="0.4">
      <c r="A151" s="3"/>
      <c r="B151" s="2"/>
      <c r="C151" s="3"/>
      <c r="D151" s="2"/>
      <c r="E151" s="3"/>
    </row>
    <row r="152" spans="1:5" x14ac:dyDescent="0.4">
      <c r="A152" s="3"/>
      <c r="B152" s="2"/>
      <c r="C152" s="3"/>
      <c r="D152" s="2"/>
      <c r="E152" s="3"/>
    </row>
    <row r="153" spans="1:5" x14ac:dyDescent="0.4">
      <c r="A153" s="3"/>
      <c r="B153" s="2"/>
      <c r="C153" s="3"/>
      <c r="D153" s="2"/>
      <c r="E153" s="3"/>
    </row>
    <row r="154" spans="1:5" x14ac:dyDescent="0.4">
      <c r="A154" s="3"/>
      <c r="B154" s="2"/>
      <c r="C154" s="3"/>
      <c r="D154" s="2"/>
      <c r="E154" s="3"/>
    </row>
    <row r="155" spans="1:5" x14ac:dyDescent="0.4">
      <c r="A155" s="3"/>
      <c r="B155" s="2"/>
      <c r="C155" s="3"/>
      <c r="D155" s="2"/>
      <c r="E155" s="3"/>
    </row>
    <row r="156" spans="1:5" x14ac:dyDescent="0.4">
      <c r="A156" s="3"/>
      <c r="B156" s="2"/>
      <c r="C156" s="3"/>
      <c r="D156" s="2"/>
      <c r="E156" s="3"/>
    </row>
    <row r="157" spans="1:5" x14ac:dyDescent="0.4">
      <c r="A157" s="3"/>
      <c r="B157" s="2"/>
      <c r="C157" s="3"/>
      <c r="D157" s="2"/>
      <c r="E157" s="3"/>
    </row>
    <row r="158" spans="1:5" x14ac:dyDescent="0.4">
      <c r="A158" s="3"/>
      <c r="B158" s="2"/>
      <c r="C158" s="3"/>
      <c r="D158" s="2"/>
      <c r="E158" s="3"/>
    </row>
    <row r="159" spans="1:5" x14ac:dyDescent="0.4">
      <c r="A159" s="3"/>
      <c r="B159" s="2"/>
      <c r="C159" s="3"/>
      <c r="D159" s="2"/>
      <c r="E159" s="3"/>
    </row>
    <row r="160" spans="1:5" x14ac:dyDescent="0.4">
      <c r="A160" s="3"/>
      <c r="B160" s="2"/>
      <c r="C160" s="3"/>
      <c r="D160" s="2"/>
      <c r="E160" s="3"/>
    </row>
    <row r="161" spans="1:5" x14ac:dyDescent="0.4">
      <c r="A161" s="3"/>
      <c r="B161" s="2"/>
      <c r="C161" s="3"/>
      <c r="D161" s="2"/>
      <c r="E161" s="3"/>
    </row>
    <row r="162" spans="1:5" x14ac:dyDescent="0.4">
      <c r="A162" s="3"/>
      <c r="B162" s="2"/>
      <c r="C162" s="3"/>
      <c r="D162" s="2"/>
      <c r="E162" s="3"/>
    </row>
    <row r="163" spans="1:5" x14ac:dyDescent="0.4">
      <c r="A163" s="3"/>
      <c r="B163" s="2"/>
      <c r="C163" s="3"/>
      <c r="D163" s="2"/>
      <c r="E163" s="3"/>
    </row>
    <row r="164" spans="1:5" x14ac:dyDescent="0.4">
      <c r="A164" s="3"/>
      <c r="B164" s="2"/>
      <c r="C164" s="3"/>
      <c r="D164" s="2"/>
      <c r="E164" s="3"/>
    </row>
    <row r="165" spans="1:5" x14ac:dyDescent="0.4">
      <c r="A165" s="3"/>
      <c r="B165" s="2"/>
      <c r="C165" s="3"/>
      <c r="D165" s="2"/>
      <c r="E165" s="3"/>
    </row>
    <row r="166" spans="1:5" x14ac:dyDescent="0.4">
      <c r="A166" s="3"/>
      <c r="B166" s="2"/>
      <c r="C166" s="3"/>
      <c r="D166" s="2"/>
      <c r="E166" s="3"/>
    </row>
    <row r="167" spans="1:5" x14ac:dyDescent="0.4">
      <c r="A167" s="3"/>
      <c r="B167" s="2"/>
      <c r="C167" s="3"/>
      <c r="D167" s="2"/>
      <c r="E167" s="3"/>
    </row>
    <row r="168" spans="1:5" x14ac:dyDescent="0.4">
      <c r="A168" s="3"/>
      <c r="B168" s="2"/>
      <c r="C168" s="3"/>
      <c r="D168" s="2"/>
      <c r="E168" s="3"/>
    </row>
    <row r="169" spans="1:5" x14ac:dyDescent="0.4">
      <c r="A169" s="3"/>
      <c r="B169" s="2"/>
      <c r="C169" s="3"/>
      <c r="D169" s="2"/>
      <c r="E169" s="3"/>
    </row>
    <row r="170" spans="1:5" x14ac:dyDescent="0.4">
      <c r="A170" s="3"/>
      <c r="B170" s="2"/>
      <c r="C170" s="3"/>
      <c r="D170" s="2"/>
      <c r="E170" s="3"/>
    </row>
    <row r="171" spans="1:5" x14ac:dyDescent="0.4">
      <c r="A171" s="3"/>
      <c r="B171" s="2"/>
      <c r="C171" s="3"/>
      <c r="D171" s="2"/>
      <c r="E171" s="3"/>
    </row>
    <row r="172" spans="1:5" x14ac:dyDescent="0.4">
      <c r="A172" s="3"/>
      <c r="B172" s="2"/>
      <c r="C172" s="3"/>
      <c r="D172" s="2"/>
      <c r="E172" s="3"/>
    </row>
    <row r="173" spans="1:5" x14ac:dyDescent="0.4">
      <c r="A173" s="3"/>
      <c r="B173" s="2"/>
      <c r="C173" s="3"/>
      <c r="D173" s="2"/>
      <c r="E173" s="3"/>
    </row>
    <row r="174" spans="1:5" x14ac:dyDescent="0.4">
      <c r="A174" s="3"/>
      <c r="B174" s="2"/>
      <c r="C174" s="3"/>
      <c r="D174" s="2"/>
      <c r="E174" s="3"/>
    </row>
    <row r="175" spans="1:5" x14ac:dyDescent="0.4">
      <c r="A175" s="3"/>
      <c r="B175" s="2"/>
      <c r="C175" s="3"/>
      <c r="D175" s="2"/>
      <c r="E175" s="3"/>
    </row>
    <row r="176" spans="1:5" x14ac:dyDescent="0.4">
      <c r="A176" s="3"/>
      <c r="B176" s="2"/>
      <c r="C176" s="3"/>
      <c r="D176" s="2"/>
      <c r="E176" s="3"/>
    </row>
    <row r="177" spans="1:5" x14ac:dyDescent="0.4">
      <c r="A177" s="3"/>
      <c r="B177" s="2"/>
      <c r="C177" s="3"/>
      <c r="D177" s="2"/>
      <c r="E177" s="3"/>
    </row>
    <row r="178" spans="1:5" x14ac:dyDescent="0.4">
      <c r="A178" s="3"/>
      <c r="B178" s="2"/>
      <c r="C178" s="3"/>
      <c r="D178" s="2"/>
      <c r="E178" s="3"/>
    </row>
    <row r="179" spans="1:5" x14ac:dyDescent="0.4">
      <c r="A179" s="3"/>
      <c r="B179" s="2"/>
      <c r="C179" s="3"/>
      <c r="D179" s="2"/>
      <c r="E179" s="3"/>
    </row>
    <row r="180" spans="1:5" x14ac:dyDescent="0.4">
      <c r="A180" s="3"/>
      <c r="B180" s="2"/>
      <c r="C180" s="3"/>
      <c r="D180" s="2"/>
      <c r="E180" s="3"/>
    </row>
    <row r="181" spans="1:5" x14ac:dyDescent="0.4">
      <c r="A181" s="3"/>
      <c r="B181" s="2"/>
      <c r="C181" s="3"/>
      <c r="D181" s="2"/>
      <c r="E181" s="3"/>
    </row>
    <row r="182" spans="1:5" x14ac:dyDescent="0.4">
      <c r="A182" s="3"/>
      <c r="B182" s="2"/>
      <c r="C182" s="3"/>
      <c r="D182" s="2"/>
      <c r="E182" s="3"/>
    </row>
    <row r="183" spans="1:5" x14ac:dyDescent="0.4">
      <c r="A183" s="3"/>
      <c r="B183" s="2"/>
      <c r="C183" s="3"/>
      <c r="D183" s="2"/>
      <c r="E183" s="3"/>
    </row>
  </sheetData>
  <mergeCells count="11">
    <mergeCell ref="D27:E27"/>
    <mergeCell ref="D15:E15"/>
    <mergeCell ref="D16:E16"/>
    <mergeCell ref="D18:E18"/>
    <mergeCell ref="D19:E19"/>
    <mergeCell ref="D20:E20"/>
    <mergeCell ref="D10:E10"/>
    <mergeCell ref="D11:E11"/>
    <mergeCell ref="D12:E12"/>
    <mergeCell ref="D13:E13"/>
    <mergeCell ref="D14:E14"/>
  </mergeCells>
  <pageMargins left="0" right="0" top="0" bottom="0" header="0.31496062992126" footer="0.31496062992126"/>
  <pageSetup paperSize="9" scale="7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S52"/>
  <sheetViews>
    <sheetView topLeftCell="A16" zoomScale="96" zoomScaleNormal="96" workbookViewId="0">
      <pane xSplit="5400" topLeftCell="AY1" activePane="topRight"/>
      <selection activeCell="C18" sqref="C18"/>
      <selection pane="topRight" activeCell="AG4" sqref="AG4"/>
    </sheetView>
  </sheetViews>
  <sheetFormatPr defaultColWidth="9.109375" defaultRowHeight="15.6" x14ac:dyDescent="0.35"/>
  <cols>
    <col min="1" max="1" width="4.109375" style="23" customWidth="1"/>
    <col min="2" max="2" width="5.109375" style="23" customWidth="1"/>
    <col min="3" max="3" width="41.44140625" style="23" customWidth="1"/>
    <col min="4" max="4" width="6.44140625" style="23" hidden="1" customWidth="1"/>
    <col min="5" max="5" width="7.44140625" style="23" hidden="1" customWidth="1"/>
    <col min="6" max="6" width="5.44140625" style="23" hidden="1" customWidth="1"/>
    <col min="7" max="7" width="7.44140625" style="23" hidden="1" customWidth="1"/>
    <col min="8" max="9" width="9.109375" style="116" hidden="1" customWidth="1"/>
    <col min="10" max="10" width="14.5546875" style="116" hidden="1" customWidth="1"/>
    <col min="11" max="11" width="6.44140625" style="23" customWidth="1"/>
    <col min="12" max="12" width="7.44140625" style="23" customWidth="1"/>
    <col min="13" max="13" width="5.44140625" style="23" customWidth="1"/>
    <col min="14" max="14" width="6" style="23" customWidth="1"/>
    <col min="15" max="16" width="9.109375" style="116" customWidth="1"/>
    <col min="17" max="17" width="14.5546875" style="116" customWidth="1"/>
    <col min="18" max="18" width="9.109375" style="23" customWidth="1"/>
    <col min="19" max="19" width="7.44140625" style="23" customWidth="1"/>
    <col min="20" max="20" width="5.44140625" style="23" customWidth="1"/>
    <col min="21" max="21" width="6" style="23" customWidth="1"/>
    <col min="22" max="22" width="10.109375" style="116" customWidth="1"/>
    <col min="23" max="23" width="9.109375" style="116" customWidth="1"/>
    <col min="24" max="25" width="14.5546875" style="116" customWidth="1"/>
    <col min="26" max="29" width="10.5546875" style="414" customWidth="1"/>
    <col min="30" max="30" width="13.5546875" style="414" customWidth="1"/>
    <col min="31" max="31" width="9.5546875" style="414" customWidth="1"/>
    <col min="32" max="32" width="13.6640625" style="414" customWidth="1"/>
    <col min="33" max="33" width="14.5546875" style="116" customWidth="1"/>
    <col min="34" max="35" width="10.44140625" style="23" customWidth="1"/>
    <col min="36" max="36" width="10" style="23" customWidth="1"/>
    <col min="37" max="37" width="10.44140625" style="23" customWidth="1"/>
    <col min="38" max="38" width="13.44140625" style="23" customWidth="1"/>
    <col min="39" max="39" width="14" style="23" customWidth="1"/>
    <col min="40" max="40" width="15.109375" style="23" customWidth="1"/>
    <col min="41" max="44" width="10.44140625" style="23" customWidth="1"/>
    <col min="45" max="45" width="13.44140625" style="23" customWidth="1"/>
    <col min="46" max="46" width="10.33203125" style="23" customWidth="1"/>
    <col min="47" max="47" width="15.5546875" style="23" customWidth="1"/>
    <col min="48" max="51" width="10.44140625" style="23" customWidth="1"/>
    <col min="52" max="52" width="13.44140625" style="23" customWidth="1"/>
    <col min="53" max="53" width="10.109375" style="23" bestFit="1" customWidth="1"/>
    <col min="54" max="54" width="13.44140625" style="23" customWidth="1"/>
    <col min="55" max="58" width="10.44140625" style="23" customWidth="1"/>
    <col min="59" max="59" width="13.44140625" style="23" customWidth="1"/>
    <col min="60" max="60" width="10.109375" style="23" bestFit="1" customWidth="1"/>
    <col min="61" max="61" width="13.44140625" style="23" customWidth="1"/>
    <col min="62" max="65" width="10.44140625" style="23" customWidth="1"/>
    <col min="66" max="66" width="13.44140625" style="23" customWidth="1"/>
    <col min="67" max="67" width="10.5546875" style="23" bestFit="1" customWidth="1"/>
    <col min="68" max="68" width="13.44140625" style="23" customWidth="1"/>
    <col min="69" max="69" width="16.33203125" style="23" customWidth="1"/>
    <col min="70" max="70" width="17.109375" style="23" customWidth="1"/>
    <col min="71" max="16384" width="9.109375" style="23"/>
  </cols>
  <sheetData>
    <row r="1" spans="2:71" x14ac:dyDescent="0.35">
      <c r="D1" s="413"/>
      <c r="F1" s="413"/>
      <c r="H1" s="413"/>
      <c r="I1" s="413"/>
      <c r="J1" s="413"/>
      <c r="K1" s="413"/>
      <c r="M1" s="413"/>
      <c r="N1" s="413"/>
      <c r="O1" s="413"/>
      <c r="P1" s="413"/>
      <c r="Q1" s="413"/>
      <c r="R1" s="413"/>
      <c r="T1" s="413"/>
      <c r="U1" s="413"/>
      <c r="V1" s="413"/>
      <c r="W1" s="413"/>
      <c r="X1" s="413"/>
      <c r="Y1" s="413"/>
      <c r="AF1" s="415" t="s">
        <v>240</v>
      </c>
      <c r="AG1" s="416" t="s">
        <v>241</v>
      </c>
    </row>
    <row r="2" spans="2:71" ht="17.25" customHeight="1" x14ac:dyDescent="0.4">
      <c r="B2" s="89"/>
      <c r="C2" s="89"/>
      <c r="D2" s="413"/>
      <c r="F2" s="413"/>
      <c r="H2" s="413"/>
      <c r="I2" s="413"/>
      <c r="J2" s="413"/>
      <c r="K2" s="413"/>
      <c r="M2" s="413"/>
      <c r="N2" s="413"/>
      <c r="O2" s="413"/>
      <c r="P2" s="413"/>
      <c r="Q2" s="413"/>
      <c r="R2" s="413"/>
      <c r="T2" s="413"/>
      <c r="U2" s="413"/>
      <c r="V2" s="413"/>
      <c r="W2" s="413"/>
      <c r="X2" s="417" t="s">
        <v>5</v>
      </c>
      <c r="Y2" s="418">
        <v>31600</v>
      </c>
      <c r="AE2" s="419"/>
      <c r="AF2" s="420">
        <v>31600</v>
      </c>
      <c r="AG2" s="420">
        <v>36000</v>
      </c>
      <c r="AL2" s="90"/>
      <c r="AM2" s="154">
        <v>36000</v>
      </c>
      <c r="AS2" s="90"/>
      <c r="AT2" s="154">
        <f>+ընդհանուր!E15</f>
        <v>36000</v>
      </c>
      <c r="AZ2" s="90"/>
      <c r="BA2" s="154">
        <f>+ընդհանուր!F15</f>
        <v>36000</v>
      </c>
      <c r="BG2" s="90"/>
      <c r="BH2" s="154">
        <f>+ընդհանուր!G15</f>
        <v>36000</v>
      </c>
      <c r="BN2" s="90"/>
      <c r="BO2" s="154">
        <f>+ընդհանուր!H15</f>
        <v>37400</v>
      </c>
    </row>
    <row r="3" spans="2:71" ht="17.25" customHeight="1" x14ac:dyDescent="0.4">
      <c r="B3" s="89"/>
      <c r="C3" s="89"/>
      <c r="D3" s="413"/>
      <c r="F3" s="413"/>
      <c r="H3" s="413"/>
      <c r="I3" s="413"/>
      <c r="J3" s="413"/>
      <c r="K3" s="413"/>
      <c r="M3" s="413"/>
      <c r="N3" s="413"/>
      <c r="O3" s="413"/>
      <c r="P3" s="413"/>
      <c r="Q3" s="413"/>
      <c r="R3" s="413"/>
      <c r="T3" s="413"/>
      <c r="U3" s="413"/>
      <c r="V3" s="413"/>
      <c r="X3" s="417" t="s">
        <v>242</v>
      </c>
      <c r="Y3" s="413">
        <v>20000</v>
      </c>
      <c r="AE3" s="419"/>
      <c r="AF3" s="421">
        <v>20000</v>
      </c>
      <c r="AG3" s="421">
        <v>20000</v>
      </c>
      <c r="AL3" s="90"/>
      <c r="AM3" s="155">
        <v>20000</v>
      </c>
      <c r="AS3" s="90"/>
      <c r="AT3" s="155">
        <f>+ընդհանուր!E61</f>
        <v>20000</v>
      </c>
      <c r="AZ3" s="90"/>
      <c r="BA3" s="155">
        <f>+ընդհանուր!F61</f>
        <v>20000</v>
      </c>
      <c r="BG3" s="90"/>
      <c r="BH3" s="155">
        <f>+ընդհանուր!G61</f>
        <v>24000</v>
      </c>
      <c r="BN3" s="90"/>
      <c r="BO3" s="155">
        <f>+ընդհանուր!H61</f>
        <v>25000</v>
      </c>
    </row>
    <row r="4" spans="2:71" ht="17.25" customHeight="1" x14ac:dyDescent="0.4">
      <c r="B4" s="89"/>
      <c r="C4" s="89"/>
      <c r="D4" s="413"/>
      <c r="F4" s="413"/>
      <c r="H4" s="413"/>
      <c r="I4" s="413"/>
      <c r="J4" s="413"/>
      <c r="K4" s="413"/>
      <c r="M4" s="413"/>
      <c r="N4" s="413"/>
      <c r="O4" s="413"/>
      <c r="P4" s="413"/>
      <c r="Q4" s="413"/>
      <c r="R4" s="413"/>
      <c r="T4" s="413"/>
      <c r="U4" s="413"/>
      <c r="V4" s="413"/>
      <c r="W4" s="413"/>
      <c r="X4" s="417" t="s">
        <v>243</v>
      </c>
      <c r="Y4" s="413">
        <v>1600</v>
      </c>
      <c r="AE4" s="419"/>
      <c r="AF4" s="421">
        <v>1600</v>
      </c>
      <c r="AG4" s="421">
        <v>1750</v>
      </c>
      <c r="AL4" s="90"/>
      <c r="AM4" s="155">
        <v>1750</v>
      </c>
      <c r="AS4" s="90"/>
      <c r="AT4" s="155">
        <f>+ընդհանուր!E62</f>
        <v>1750</v>
      </c>
      <c r="AZ4" s="90"/>
      <c r="BA4" s="155">
        <f>+ընդհանուր!F62</f>
        <v>1750</v>
      </c>
      <c r="BG4" s="90"/>
      <c r="BH4" s="155">
        <f>+ընդհանուր!G62</f>
        <v>2200</v>
      </c>
      <c r="BN4" s="90"/>
      <c r="BO4" s="155">
        <f>+ընդհանուր!H62</f>
        <v>2300</v>
      </c>
    </row>
    <row r="5" spans="2:71" ht="17.25" customHeight="1" x14ac:dyDescent="0.4">
      <c r="B5" s="89"/>
      <c r="C5" s="89"/>
      <c r="D5" s="413"/>
      <c r="F5" s="413"/>
      <c r="H5" s="413"/>
      <c r="I5" s="413"/>
      <c r="J5" s="413"/>
      <c r="K5" s="413"/>
      <c r="M5" s="413"/>
      <c r="N5" s="413"/>
      <c r="O5" s="413"/>
      <c r="P5" s="413"/>
      <c r="Q5" s="413"/>
      <c r="R5" s="413"/>
      <c r="T5" s="413"/>
      <c r="U5" s="413"/>
      <c r="V5" s="413"/>
      <c r="W5" s="413"/>
      <c r="X5" s="417" t="s">
        <v>244</v>
      </c>
      <c r="Y5" s="413">
        <v>46000</v>
      </c>
      <c r="AE5" s="419"/>
      <c r="AF5" s="421">
        <v>46000</v>
      </c>
      <c r="AG5" s="421">
        <v>50600</v>
      </c>
      <c r="AL5" s="90"/>
      <c r="AM5" s="155">
        <v>50600</v>
      </c>
      <c r="AS5" s="90"/>
      <c r="AT5" s="155">
        <f>+ընդհանուր!E64</f>
        <v>50600</v>
      </c>
      <c r="AZ5" s="90"/>
      <c r="BA5" s="155">
        <f>+ընդհանուր!F64</f>
        <v>50600</v>
      </c>
      <c r="BG5" s="90"/>
      <c r="BH5" s="155">
        <f>+ընդհանուր!G64</f>
        <v>56600</v>
      </c>
      <c r="BN5" s="90"/>
      <c r="BO5" s="155">
        <f>+ընդհանուր!H64</f>
        <v>60600</v>
      </c>
    </row>
    <row r="6" spans="2:71" ht="17.25" customHeight="1" x14ac:dyDescent="0.4">
      <c r="B6" s="89"/>
      <c r="C6" s="89"/>
      <c r="D6" s="413"/>
      <c r="F6" s="413"/>
      <c r="H6" s="413"/>
      <c r="I6" s="413"/>
      <c r="J6" s="413"/>
      <c r="K6" s="413"/>
      <c r="M6" s="413"/>
      <c r="N6" s="413"/>
      <c r="O6" s="413"/>
      <c r="P6" s="413"/>
      <c r="Q6" s="413"/>
      <c r="R6" s="413"/>
      <c r="T6" s="413"/>
      <c r="U6" s="413"/>
      <c r="V6" s="413"/>
      <c r="W6" s="413"/>
      <c r="X6" s="417" t="s">
        <v>245</v>
      </c>
      <c r="Y6" s="413">
        <v>36000</v>
      </c>
      <c r="AE6" s="419"/>
      <c r="AF6" s="421">
        <v>36000</v>
      </c>
      <c r="AG6" s="421">
        <v>41400</v>
      </c>
      <c r="AL6" s="90"/>
      <c r="AM6" s="155">
        <v>41400</v>
      </c>
      <c r="AS6" s="90"/>
      <c r="AT6" s="155">
        <f>+ընդհանուր!E65</f>
        <v>41400</v>
      </c>
      <c r="AZ6" s="90"/>
      <c r="BA6" s="155">
        <f>+ընդհանուր!F65</f>
        <v>41400</v>
      </c>
      <c r="BG6" s="90"/>
      <c r="BH6" s="155">
        <f>+ընդհանուր!G65</f>
        <v>46400</v>
      </c>
      <c r="BN6" s="90"/>
      <c r="BO6" s="155">
        <f>+ընդհանուր!H65</f>
        <v>50400</v>
      </c>
    </row>
    <row r="7" spans="2:71" ht="17.25" customHeight="1" x14ac:dyDescent="0.4">
      <c r="B7" s="668"/>
      <c r="C7" s="668"/>
      <c r="D7" s="413"/>
      <c r="F7" s="413"/>
      <c r="H7" s="413"/>
      <c r="I7" s="413"/>
      <c r="J7" s="413"/>
      <c r="K7" s="413"/>
      <c r="M7" s="413"/>
      <c r="N7" s="413"/>
      <c r="O7" s="413"/>
      <c r="P7" s="413"/>
      <c r="Q7" s="413"/>
      <c r="R7" s="413"/>
      <c r="T7" s="413"/>
      <c r="U7" s="413"/>
      <c r="W7" s="413"/>
      <c r="X7" s="422" t="s">
        <v>246</v>
      </c>
      <c r="Y7" s="413">
        <v>33000</v>
      </c>
      <c r="AE7" s="419"/>
      <c r="AF7" s="421">
        <v>33000</v>
      </c>
      <c r="AG7" s="421">
        <v>38000</v>
      </c>
      <c r="AL7" s="90"/>
      <c r="AM7" s="155">
        <v>38000</v>
      </c>
      <c r="AS7" s="90"/>
      <c r="AT7" s="155">
        <f>+ընդհանուր!E66</f>
        <v>38000</v>
      </c>
      <c r="AZ7" s="90"/>
      <c r="BA7" s="155">
        <f>+ընդհանուր!F66</f>
        <v>38000</v>
      </c>
      <c r="BG7" s="90"/>
      <c r="BH7" s="155">
        <f>+ընդհանուր!G66</f>
        <v>42000</v>
      </c>
      <c r="BN7" s="90"/>
      <c r="BO7" s="155">
        <f>+ընդհանուր!H66</f>
        <v>45000</v>
      </c>
    </row>
    <row r="8" spans="2:71" ht="17.25" customHeight="1" x14ac:dyDescent="0.4">
      <c r="B8" s="391"/>
      <c r="C8" s="391"/>
      <c r="D8" s="413"/>
      <c r="F8" s="413"/>
      <c r="H8" s="413"/>
      <c r="I8" s="413"/>
      <c r="J8" s="413"/>
      <c r="K8" s="413"/>
      <c r="M8" s="413"/>
      <c r="N8" s="413"/>
      <c r="O8" s="413"/>
      <c r="P8" s="413"/>
      <c r="Q8" s="413"/>
      <c r="R8" s="413"/>
      <c r="T8" s="413"/>
      <c r="W8" s="417"/>
      <c r="X8" s="423" t="s">
        <v>247</v>
      </c>
      <c r="Y8" s="413">
        <v>33000</v>
      </c>
      <c r="AE8" s="419"/>
      <c r="AF8" s="421">
        <v>33000</v>
      </c>
      <c r="AG8" s="421">
        <v>38000</v>
      </c>
      <c r="AL8" s="90"/>
      <c r="AM8" s="155">
        <v>38000</v>
      </c>
      <c r="AS8" s="90"/>
      <c r="AT8" s="155">
        <f>+ընդհանուր!E71</f>
        <v>38000</v>
      </c>
      <c r="AZ8" s="90"/>
      <c r="BA8" s="155">
        <f>+ընդհանուր!F71</f>
        <v>38000</v>
      </c>
      <c r="BG8" s="90"/>
      <c r="BH8" s="155">
        <f>+ընդհանուր!G71</f>
        <v>42000</v>
      </c>
      <c r="BN8" s="90"/>
      <c r="BO8" s="155">
        <f>+ընդհանուր!H71</f>
        <v>45000</v>
      </c>
    </row>
    <row r="9" spans="2:71" ht="17.25" customHeight="1" x14ac:dyDescent="0.4">
      <c r="B9" s="391"/>
      <c r="C9" s="391"/>
      <c r="D9" s="413"/>
      <c r="F9" s="413"/>
      <c r="H9" s="413"/>
      <c r="I9" s="413"/>
      <c r="J9" s="413"/>
      <c r="K9" s="413"/>
      <c r="M9" s="413"/>
      <c r="N9" s="413"/>
      <c r="O9" s="413"/>
      <c r="P9" s="413"/>
      <c r="Q9" s="413"/>
      <c r="R9" s="413"/>
      <c r="T9" s="413"/>
      <c r="W9" s="417"/>
      <c r="X9" s="423" t="s">
        <v>60</v>
      </c>
      <c r="Y9" s="413">
        <v>90000</v>
      </c>
      <c r="AE9" s="419"/>
      <c r="AF9" s="421">
        <v>90000</v>
      </c>
      <c r="AG9" s="421">
        <v>120000</v>
      </c>
      <c r="AL9" s="90"/>
      <c r="AM9" s="155">
        <v>120000</v>
      </c>
      <c r="AS9" s="90"/>
      <c r="AT9" s="155">
        <f>+ընդհանուր!E72</f>
        <v>120000</v>
      </c>
      <c r="AZ9" s="90"/>
      <c r="BA9" s="155">
        <f>+ընդհանուր!F72</f>
        <v>120000</v>
      </c>
      <c r="BG9" s="90"/>
      <c r="BH9" s="155">
        <f>+ընդհանուր!G72</f>
        <v>125000</v>
      </c>
      <c r="BN9" s="90"/>
      <c r="BO9" s="155">
        <f>+ընդհանուր!H72</f>
        <v>130000</v>
      </c>
    </row>
    <row r="10" spans="2:71" ht="17.25" customHeight="1" x14ac:dyDescent="0.4">
      <c r="B10" s="391"/>
      <c r="C10" s="391"/>
      <c r="D10" s="413"/>
      <c r="F10" s="413"/>
      <c r="H10" s="413"/>
      <c r="I10" s="413"/>
      <c r="J10" s="413"/>
      <c r="K10" s="413"/>
      <c r="M10" s="413"/>
      <c r="N10" s="413"/>
      <c r="O10" s="413"/>
      <c r="P10" s="413"/>
      <c r="Q10" s="413"/>
      <c r="R10" s="413"/>
      <c r="S10" s="199"/>
      <c r="T10" s="413"/>
      <c r="U10" s="413"/>
      <c r="W10" s="413"/>
      <c r="X10" s="424" t="s">
        <v>248</v>
      </c>
      <c r="Y10" s="425">
        <v>33000</v>
      </c>
      <c r="AD10" s="426"/>
      <c r="AE10" s="419"/>
      <c r="AF10" s="421">
        <v>33000</v>
      </c>
      <c r="AG10" s="421">
        <v>38000</v>
      </c>
      <c r="AL10" s="90"/>
      <c r="AM10" s="155">
        <v>38000</v>
      </c>
      <c r="AS10" s="90"/>
      <c r="AT10" s="155">
        <f>+AT8</f>
        <v>38000</v>
      </c>
      <c r="AZ10" s="90"/>
      <c r="BA10" s="155">
        <f>+BA8</f>
        <v>38000</v>
      </c>
      <c r="BG10" s="90"/>
      <c r="BH10" s="155">
        <f>+BH8</f>
        <v>42000</v>
      </c>
      <c r="BN10" s="90"/>
      <c r="BO10" s="155">
        <f>+BO8</f>
        <v>45000</v>
      </c>
    </row>
    <row r="11" spans="2:71" ht="18" x14ac:dyDescent="0.4">
      <c r="B11" s="391"/>
      <c r="C11" s="391"/>
      <c r="D11" s="413"/>
      <c r="E11" s="413"/>
      <c r="F11" s="413"/>
      <c r="G11" s="413"/>
      <c r="H11" s="413"/>
      <c r="I11" s="413"/>
      <c r="J11" s="413"/>
      <c r="K11" s="413"/>
      <c r="L11" s="413"/>
      <c r="M11" s="413"/>
      <c r="N11" s="413"/>
      <c r="O11" s="413"/>
      <c r="P11" s="417"/>
      <c r="Q11" s="427"/>
      <c r="R11" s="413"/>
      <c r="S11" s="413"/>
      <c r="T11" s="413"/>
      <c r="W11" s="417"/>
      <c r="X11" s="428"/>
      <c r="Y11" s="428"/>
      <c r="AD11" s="429"/>
      <c r="AE11" s="163"/>
      <c r="AG11" s="428"/>
      <c r="AL11" s="622">
        <v>37128</v>
      </c>
      <c r="AM11" s="163"/>
      <c r="AN11" s="455">
        <v>39587000</v>
      </c>
      <c r="AS11" s="162"/>
      <c r="AT11" s="519"/>
      <c r="AV11" s="90" t="s">
        <v>249</v>
      </c>
      <c r="AW11" s="163">
        <v>1.01</v>
      </c>
      <c r="AZ11" s="162" t="s">
        <v>126</v>
      </c>
      <c r="BA11" s="163">
        <v>1.04</v>
      </c>
      <c r="BC11" s="90" t="s">
        <v>249</v>
      </c>
      <c r="BD11" s="163">
        <v>1.01</v>
      </c>
      <c r="BG11" s="162" t="s">
        <v>126</v>
      </c>
      <c r="BH11" s="163">
        <v>1.02</v>
      </c>
      <c r="BJ11" s="90" t="s">
        <v>249</v>
      </c>
      <c r="BK11" s="163">
        <v>1.01</v>
      </c>
      <c r="BN11" s="162" t="s">
        <v>126</v>
      </c>
      <c r="BO11" s="163">
        <v>1.01</v>
      </c>
    </row>
    <row r="12" spans="2:71" ht="15" customHeight="1" x14ac:dyDescent="0.35">
      <c r="D12" s="413"/>
      <c r="E12" s="413"/>
      <c r="F12" s="413"/>
      <c r="G12" s="413"/>
      <c r="H12" s="413"/>
      <c r="I12" s="413"/>
      <c r="J12" s="413"/>
      <c r="K12" s="413"/>
      <c r="L12" s="413"/>
      <c r="M12" s="413"/>
      <c r="N12" s="413"/>
      <c r="O12" s="413"/>
      <c r="P12" s="413"/>
      <c r="Q12" s="430"/>
      <c r="R12" s="413"/>
      <c r="S12" s="413"/>
      <c r="T12" s="413"/>
      <c r="U12" s="413"/>
      <c r="V12" s="413"/>
      <c r="W12" s="117"/>
      <c r="X12" s="117"/>
      <c r="Y12" s="117"/>
      <c r="AF12" s="414">
        <v>6</v>
      </c>
      <c r="AG12" s="414">
        <v>6</v>
      </c>
      <c r="AL12" s="455">
        <v>35857</v>
      </c>
      <c r="AN12" s="199">
        <v>12</v>
      </c>
      <c r="BB12" s="199">
        <v>12</v>
      </c>
      <c r="BI12" s="199">
        <v>12</v>
      </c>
      <c r="BP12" s="199">
        <v>12</v>
      </c>
    </row>
    <row r="13" spans="2:71" ht="31.5" customHeight="1" x14ac:dyDescent="0.35">
      <c r="B13" s="669" t="s">
        <v>30</v>
      </c>
      <c r="C13" s="669" t="s">
        <v>31</v>
      </c>
      <c r="D13" s="671" t="s">
        <v>32</v>
      </c>
      <c r="E13" s="671" t="s">
        <v>33</v>
      </c>
      <c r="F13" s="671" t="s">
        <v>34</v>
      </c>
      <c r="G13" s="671" t="s">
        <v>35</v>
      </c>
      <c r="H13" s="675" t="s">
        <v>250</v>
      </c>
      <c r="I13" s="675"/>
      <c r="J13" s="675"/>
      <c r="K13" s="676" t="s">
        <v>32</v>
      </c>
      <c r="L13" s="676" t="s">
        <v>33</v>
      </c>
      <c r="M13" s="676" t="s">
        <v>34</v>
      </c>
      <c r="N13" s="676" t="s">
        <v>35</v>
      </c>
      <c r="O13" s="673" t="s">
        <v>251</v>
      </c>
      <c r="P13" s="674"/>
      <c r="Q13" s="678"/>
      <c r="R13" s="676" t="s">
        <v>32</v>
      </c>
      <c r="S13" s="671" t="s">
        <v>33</v>
      </c>
      <c r="T13" s="671" t="s">
        <v>34</v>
      </c>
      <c r="U13" s="672" t="s">
        <v>35</v>
      </c>
      <c r="V13" s="673" t="s">
        <v>252</v>
      </c>
      <c r="W13" s="674"/>
      <c r="X13" s="674"/>
      <c r="Y13" s="431"/>
      <c r="Z13" s="671" t="s">
        <v>32</v>
      </c>
      <c r="AA13" s="671" t="s">
        <v>33</v>
      </c>
      <c r="AB13" s="671" t="s">
        <v>34</v>
      </c>
      <c r="AC13" s="672" t="s">
        <v>35</v>
      </c>
      <c r="AD13" s="673" t="s">
        <v>253</v>
      </c>
      <c r="AE13" s="674"/>
      <c r="AF13" s="674"/>
      <c r="AG13" s="431"/>
      <c r="AH13" s="679" t="s">
        <v>32</v>
      </c>
      <c r="AI13" s="679" t="s">
        <v>33</v>
      </c>
      <c r="AJ13" s="679" t="s">
        <v>34</v>
      </c>
      <c r="AK13" s="679" t="s">
        <v>35</v>
      </c>
      <c r="AL13" s="680" t="s">
        <v>254</v>
      </c>
      <c r="AM13" s="680"/>
      <c r="AN13" s="680"/>
      <c r="AO13" s="681" t="s">
        <v>32</v>
      </c>
      <c r="AP13" s="679" t="s">
        <v>33</v>
      </c>
      <c r="AQ13" s="679" t="s">
        <v>34</v>
      </c>
      <c r="AR13" s="679" t="s">
        <v>35</v>
      </c>
      <c r="AS13" s="682" t="s">
        <v>255</v>
      </c>
      <c r="AT13" s="682"/>
      <c r="AU13" s="682"/>
      <c r="AV13" s="679" t="s">
        <v>32</v>
      </c>
      <c r="AW13" s="679" t="s">
        <v>33</v>
      </c>
      <c r="AX13" s="679" t="s">
        <v>34</v>
      </c>
      <c r="AY13" s="679" t="s">
        <v>35</v>
      </c>
      <c r="AZ13" s="680" t="s">
        <v>256</v>
      </c>
      <c r="BA13" s="680"/>
      <c r="BB13" s="680"/>
      <c r="BC13" s="679" t="s">
        <v>32</v>
      </c>
      <c r="BD13" s="679" t="s">
        <v>33</v>
      </c>
      <c r="BE13" s="679" t="s">
        <v>34</v>
      </c>
      <c r="BF13" s="679" t="s">
        <v>35</v>
      </c>
      <c r="BG13" s="675" t="s">
        <v>257</v>
      </c>
      <c r="BH13" s="675"/>
      <c r="BI13" s="675"/>
      <c r="BJ13" s="679" t="s">
        <v>32</v>
      </c>
      <c r="BK13" s="679" t="s">
        <v>33</v>
      </c>
      <c r="BL13" s="679" t="s">
        <v>34</v>
      </c>
      <c r="BM13" s="679" t="s">
        <v>35</v>
      </c>
      <c r="BN13" s="683" t="s">
        <v>258</v>
      </c>
      <c r="BO13" s="683"/>
      <c r="BP13" s="683"/>
    </row>
    <row r="14" spans="2:71" ht="54" x14ac:dyDescent="0.35">
      <c r="B14" s="670"/>
      <c r="C14" s="670"/>
      <c r="D14" s="671"/>
      <c r="E14" s="671"/>
      <c r="F14" s="671"/>
      <c r="G14" s="671"/>
      <c r="H14" s="432" t="s">
        <v>36</v>
      </c>
      <c r="I14" s="432" t="s">
        <v>37</v>
      </c>
      <c r="J14" s="432" t="s">
        <v>38</v>
      </c>
      <c r="K14" s="677"/>
      <c r="L14" s="677"/>
      <c r="M14" s="677"/>
      <c r="N14" s="677"/>
      <c r="O14" s="432" t="s">
        <v>36</v>
      </c>
      <c r="P14" s="432" t="s">
        <v>37</v>
      </c>
      <c r="Q14" s="432" t="s">
        <v>38</v>
      </c>
      <c r="R14" s="677"/>
      <c r="S14" s="671"/>
      <c r="T14" s="671"/>
      <c r="U14" s="671"/>
      <c r="V14" s="433" t="s">
        <v>36</v>
      </c>
      <c r="W14" s="433" t="s">
        <v>37</v>
      </c>
      <c r="X14" s="433" t="s">
        <v>161</v>
      </c>
      <c r="Y14" s="433" t="s">
        <v>162</v>
      </c>
      <c r="Z14" s="671"/>
      <c r="AA14" s="671"/>
      <c r="AB14" s="671"/>
      <c r="AC14" s="671"/>
      <c r="AD14" s="433" t="s">
        <v>36</v>
      </c>
      <c r="AE14" s="433" t="s">
        <v>37</v>
      </c>
      <c r="AF14" s="433" t="s">
        <v>259</v>
      </c>
      <c r="AG14" s="433" t="s">
        <v>260</v>
      </c>
      <c r="AH14" s="679"/>
      <c r="AI14" s="679"/>
      <c r="AJ14" s="679"/>
      <c r="AK14" s="679"/>
      <c r="AL14" s="18" t="s">
        <v>36</v>
      </c>
      <c r="AM14" s="18" t="s">
        <v>37</v>
      </c>
      <c r="AN14" s="18" t="s">
        <v>38</v>
      </c>
      <c r="AO14" s="679"/>
      <c r="AP14" s="679"/>
      <c r="AQ14" s="679"/>
      <c r="AR14" s="679"/>
      <c r="AS14" s="18" t="s">
        <v>271</v>
      </c>
      <c r="AT14" s="18" t="s">
        <v>37</v>
      </c>
      <c r="AU14" s="18" t="s">
        <v>270</v>
      </c>
      <c r="AV14" s="679"/>
      <c r="AW14" s="679"/>
      <c r="AX14" s="679"/>
      <c r="AY14" s="679"/>
      <c r="AZ14" s="18" t="s">
        <v>36</v>
      </c>
      <c r="BA14" s="18" t="s">
        <v>37</v>
      </c>
      <c r="BB14" s="18" t="s">
        <v>38</v>
      </c>
      <c r="BC14" s="679"/>
      <c r="BD14" s="679"/>
      <c r="BE14" s="679"/>
      <c r="BF14" s="679"/>
      <c r="BG14" s="18" t="s">
        <v>36</v>
      </c>
      <c r="BH14" s="18" t="s">
        <v>37</v>
      </c>
      <c r="BI14" s="18" t="s">
        <v>38</v>
      </c>
      <c r="BJ14" s="679"/>
      <c r="BK14" s="679"/>
      <c r="BL14" s="679"/>
      <c r="BM14" s="679"/>
      <c r="BN14" s="18" t="s">
        <v>36</v>
      </c>
      <c r="BO14" s="18" t="s">
        <v>37</v>
      </c>
      <c r="BP14" s="18" t="s">
        <v>38</v>
      </c>
    </row>
    <row r="15" spans="2:71" x14ac:dyDescent="0.35">
      <c r="B15" s="91">
        <v>1</v>
      </c>
      <c r="C15" s="91">
        <v>2</v>
      </c>
      <c r="D15" s="91">
        <v>3</v>
      </c>
      <c r="E15" s="91">
        <v>4</v>
      </c>
      <c r="F15" s="91">
        <v>5</v>
      </c>
      <c r="G15" s="91">
        <v>6</v>
      </c>
      <c r="H15" s="91">
        <v>7</v>
      </c>
      <c r="I15" s="91">
        <v>8</v>
      </c>
      <c r="J15" s="91">
        <v>9</v>
      </c>
      <c r="K15" s="91">
        <v>10</v>
      </c>
      <c r="L15" s="91">
        <v>11</v>
      </c>
      <c r="M15" s="91">
        <v>12</v>
      </c>
      <c r="N15" s="91">
        <v>13</v>
      </c>
      <c r="O15" s="91">
        <v>14</v>
      </c>
      <c r="P15" s="91">
        <v>15</v>
      </c>
      <c r="Q15" s="91">
        <v>16</v>
      </c>
      <c r="R15" s="91">
        <v>18</v>
      </c>
      <c r="S15" s="91">
        <v>19</v>
      </c>
      <c r="T15" s="91">
        <v>20</v>
      </c>
      <c r="U15" s="91">
        <v>21</v>
      </c>
      <c r="V15" s="91">
        <v>22</v>
      </c>
      <c r="W15" s="91">
        <v>23</v>
      </c>
      <c r="X15" s="91">
        <v>24</v>
      </c>
      <c r="Y15" s="91">
        <v>25</v>
      </c>
      <c r="Z15" s="91">
        <v>35</v>
      </c>
      <c r="AA15" s="91">
        <v>36</v>
      </c>
      <c r="AB15" s="91">
        <v>37</v>
      </c>
      <c r="AC15" s="91">
        <v>38</v>
      </c>
      <c r="AD15" s="91">
        <v>39</v>
      </c>
      <c r="AE15" s="91">
        <v>40</v>
      </c>
      <c r="AF15" s="91">
        <v>41</v>
      </c>
      <c r="AG15" s="91">
        <v>25</v>
      </c>
      <c r="AH15" s="91">
        <v>10</v>
      </c>
      <c r="AI15" s="91">
        <v>11</v>
      </c>
      <c r="AJ15" s="91">
        <v>12</v>
      </c>
      <c r="AK15" s="91">
        <v>13</v>
      </c>
      <c r="AL15" s="91">
        <v>14</v>
      </c>
      <c r="AM15" s="91">
        <v>15</v>
      </c>
      <c r="AN15" s="91">
        <v>16</v>
      </c>
      <c r="AO15" s="91">
        <v>10</v>
      </c>
      <c r="AP15" s="91">
        <v>11</v>
      </c>
      <c r="AQ15" s="91">
        <v>12</v>
      </c>
      <c r="AR15" s="91">
        <v>13</v>
      </c>
      <c r="AS15" s="91">
        <v>14</v>
      </c>
      <c r="AT15" s="91">
        <v>15</v>
      </c>
      <c r="AU15" s="91">
        <v>16</v>
      </c>
      <c r="AV15" s="91">
        <v>10</v>
      </c>
      <c r="AW15" s="91">
        <v>11</v>
      </c>
      <c r="AX15" s="91">
        <v>12</v>
      </c>
      <c r="AY15" s="91">
        <v>13</v>
      </c>
      <c r="AZ15" s="91">
        <v>14</v>
      </c>
      <c r="BA15" s="91">
        <v>15</v>
      </c>
      <c r="BB15" s="91">
        <v>16</v>
      </c>
      <c r="BC15" s="91">
        <v>10</v>
      </c>
      <c r="BD15" s="91">
        <v>11</v>
      </c>
      <c r="BE15" s="91">
        <v>12</v>
      </c>
      <c r="BF15" s="91">
        <v>13</v>
      </c>
      <c r="BG15" s="91">
        <v>14</v>
      </c>
      <c r="BH15" s="91">
        <v>15</v>
      </c>
      <c r="BI15" s="91">
        <v>16</v>
      </c>
      <c r="BJ15" s="91">
        <v>10</v>
      </c>
      <c r="BK15" s="91">
        <v>11</v>
      </c>
      <c r="BL15" s="91">
        <v>12</v>
      </c>
      <c r="BM15" s="91">
        <v>13</v>
      </c>
      <c r="BN15" s="91">
        <v>14</v>
      </c>
      <c r="BO15" s="91">
        <v>15</v>
      </c>
      <c r="BP15" s="91">
        <v>16</v>
      </c>
    </row>
    <row r="16" spans="2:71" ht="30" x14ac:dyDescent="0.35">
      <c r="B16" s="92" t="s">
        <v>39</v>
      </c>
      <c r="C16" s="93" t="s">
        <v>40</v>
      </c>
      <c r="D16" s="159"/>
      <c r="E16" s="434"/>
      <c r="F16" s="159"/>
      <c r="G16" s="434"/>
      <c r="H16" s="435">
        <f>H18+H19+H20+H32</f>
        <v>31679</v>
      </c>
      <c r="I16" s="436">
        <f>J16/H16/12*1000</f>
        <v>79528.451739284705</v>
      </c>
      <c r="J16" s="435">
        <f>J18+J19+J20+J32</f>
        <v>30232581.8717856</v>
      </c>
      <c r="K16" s="159"/>
      <c r="L16" s="159"/>
      <c r="M16" s="159"/>
      <c r="N16" s="159"/>
      <c r="O16" s="267">
        <f>O18+O19+O20+O32</f>
        <v>35251</v>
      </c>
      <c r="P16" s="268">
        <f>Q16/O16/12*1000</f>
        <v>77018.620746781904</v>
      </c>
      <c r="Q16" s="269">
        <f>Q18+Q19+Q20+Q32</f>
        <v>32579800.799337711</v>
      </c>
      <c r="R16" s="159"/>
      <c r="S16" s="159"/>
      <c r="T16" s="159"/>
      <c r="U16" s="159"/>
      <c r="V16" s="267">
        <f>V18+V19+V20+V32</f>
        <v>34809</v>
      </c>
      <c r="W16" s="268">
        <f>X16/V16/12*1000</f>
        <v>53022.355649010817</v>
      </c>
      <c r="X16" s="269">
        <f>X18+X19+X20+X32</f>
        <v>22147862.133437011</v>
      </c>
      <c r="Y16" s="269">
        <f>Y18+Y19+Y20+Y32</f>
        <v>11852425.227909451</v>
      </c>
      <c r="Z16" s="159"/>
      <c r="AA16" s="159"/>
      <c r="AB16" s="159"/>
      <c r="AC16" s="159"/>
      <c r="AD16" s="267">
        <f>AD18+AD19+AD20+AD32</f>
        <v>34961</v>
      </c>
      <c r="AE16" s="268">
        <f>+(AF16+AG16)/AD16/12*1000</f>
        <v>85866.131862705864</v>
      </c>
      <c r="AF16" s="269">
        <f>AF18+AF19+AF20+AF32</f>
        <v>17682005.201312363</v>
      </c>
      <c r="AG16" s="269">
        <f>AG18+AG19+AG20+AG32</f>
        <v>18341584.831312362</v>
      </c>
      <c r="AH16" s="159"/>
      <c r="AI16" s="159"/>
      <c r="AJ16" s="159"/>
      <c r="AK16" s="159"/>
      <c r="AL16" s="174">
        <f>AL18+AL19+AL20+AL32</f>
        <v>35857</v>
      </c>
      <c r="AM16" s="437">
        <f>+(AN16)/AL16/12*1000</f>
        <v>92002.980059681518</v>
      </c>
      <c r="AN16" s="174">
        <f>AN18+AN19+AN20+AN32</f>
        <v>39587410.272</v>
      </c>
      <c r="AO16" s="94"/>
      <c r="AP16" s="94"/>
      <c r="AQ16" s="94"/>
      <c r="AR16" s="94"/>
      <c r="AS16" s="174">
        <f>AS18+AS19+AS20+AS32</f>
        <v>37249</v>
      </c>
      <c r="AT16" s="175">
        <f>+(AU16)/AS16/12*1000</f>
        <v>93446.010161346625</v>
      </c>
      <c r="AU16" s="174">
        <f>AU18+AU19+AU20+AU32</f>
        <v>41769245.189999998</v>
      </c>
      <c r="AV16" s="94"/>
      <c r="AW16" s="94"/>
      <c r="AX16" s="94"/>
      <c r="AY16" s="94"/>
      <c r="AZ16" s="174">
        <f>AZ18+AZ19+AZ20+AZ32</f>
        <v>38738</v>
      </c>
      <c r="BA16" s="175">
        <f>BB16/AZ16/12*1000</f>
        <v>93600.749612783315</v>
      </c>
      <c r="BB16" s="174">
        <f>BB18+BB19+BB20+BB32</f>
        <v>43510870.061999999</v>
      </c>
      <c r="BC16" s="94"/>
      <c r="BD16" s="94"/>
      <c r="BE16" s="94"/>
      <c r="BF16" s="94"/>
      <c r="BG16" s="174">
        <f>BG18+BG19+BG20+BG32</f>
        <v>39486</v>
      </c>
      <c r="BH16" s="175">
        <f>BI16/BG16/12*1000</f>
        <v>114102.45248542776</v>
      </c>
      <c r="BI16" s="174">
        <f>BI18+BI19+BI20+BI32</f>
        <v>54065393.266075209</v>
      </c>
      <c r="BJ16" s="94"/>
      <c r="BK16" s="94"/>
      <c r="BL16" s="94"/>
      <c r="BM16" s="94"/>
      <c r="BN16" s="174">
        <f>BN18+BN19+BN20+BN32</f>
        <v>39883</v>
      </c>
      <c r="BO16" s="175">
        <f>BP16/BN16/12*1000</f>
        <v>119356.2824545201</v>
      </c>
      <c r="BP16" s="174">
        <f>BP18+BP19+BP20+BP32</f>
        <v>57123439.357603498</v>
      </c>
      <c r="BQ16" s="438"/>
      <c r="BS16" s="199"/>
    </row>
    <row r="17" spans="2:71" ht="17.399999999999999" x14ac:dyDescent="0.35">
      <c r="B17" s="92"/>
      <c r="C17" s="93" t="s">
        <v>5</v>
      </c>
      <c r="D17" s="159"/>
      <c r="E17" s="434"/>
      <c r="F17" s="159"/>
      <c r="G17" s="434"/>
      <c r="H17" s="435"/>
      <c r="I17" s="436"/>
      <c r="J17" s="435"/>
      <c r="K17" s="159"/>
      <c r="L17" s="159"/>
      <c r="M17" s="159"/>
      <c r="N17" s="159"/>
      <c r="O17" s="267"/>
      <c r="P17" s="268"/>
      <c r="Q17" s="269"/>
      <c r="R17" s="159"/>
      <c r="S17" s="159"/>
      <c r="T17" s="159"/>
      <c r="U17" s="159"/>
      <c r="V17" s="267"/>
      <c r="W17" s="268"/>
      <c r="X17" s="269"/>
      <c r="Y17" s="269"/>
      <c r="Z17" s="159"/>
      <c r="AA17" s="159"/>
      <c r="AB17" s="159"/>
      <c r="AC17" s="159"/>
      <c r="AD17" s="267"/>
      <c r="AE17" s="268"/>
      <c r="AF17" s="269"/>
      <c r="AG17" s="269"/>
      <c r="AH17" s="159"/>
      <c r="AI17" s="159"/>
      <c r="AJ17" s="159"/>
      <c r="AK17" s="159"/>
      <c r="AL17" s="174">
        <f>+AL12-AL16</f>
        <v>0</v>
      </c>
      <c r="AM17" s="175"/>
      <c r="AN17" s="174"/>
      <c r="AO17" s="94"/>
      <c r="AP17" s="94"/>
      <c r="AQ17" s="94"/>
      <c r="AR17" s="94"/>
      <c r="AS17" s="174"/>
      <c r="AT17" s="175"/>
      <c r="AU17" s="174"/>
      <c r="AV17" s="94"/>
      <c r="AW17" s="94"/>
      <c r="AX17" s="94"/>
      <c r="AY17" s="94"/>
      <c r="AZ17" s="174"/>
      <c r="BA17" s="175"/>
      <c r="BB17" s="174"/>
      <c r="BC17" s="94"/>
      <c r="BD17" s="94"/>
      <c r="BE17" s="94"/>
      <c r="BF17" s="94"/>
      <c r="BG17" s="174"/>
      <c r="BH17" s="175"/>
      <c r="BI17" s="174"/>
      <c r="BJ17" s="94"/>
      <c r="BK17" s="94"/>
      <c r="BL17" s="94"/>
      <c r="BM17" s="94"/>
      <c r="BN17" s="174"/>
      <c r="BO17" s="175"/>
      <c r="BP17" s="174"/>
      <c r="BS17" s="199"/>
    </row>
    <row r="18" spans="2:71" s="19" customFormat="1" ht="22.8" x14ac:dyDescent="0.35">
      <c r="B18" s="439">
        <v>1</v>
      </c>
      <c r="C18" s="284" t="s">
        <v>41</v>
      </c>
      <c r="D18" s="272">
        <v>15.9</v>
      </c>
      <c r="E18" s="440">
        <v>18000</v>
      </c>
      <c r="F18" s="270">
        <v>2.8390607000000001</v>
      </c>
      <c r="G18" s="440">
        <v>1600</v>
      </c>
      <c r="H18" s="441">
        <v>6988</v>
      </c>
      <c r="I18" s="442">
        <f t="shared" ref="I18:I23" si="0">J18/H18/12*1000</f>
        <v>76543.092600000004</v>
      </c>
      <c r="J18" s="443">
        <f>(E18*F18+D18*G18)*H18*12/1000</f>
        <v>6418597.5730656004</v>
      </c>
      <c r="K18" s="272">
        <v>15.61</v>
      </c>
      <c r="L18" s="444">
        <v>18000</v>
      </c>
      <c r="M18" s="372">
        <v>2.76</v>
      </c>
      <c r="N18" s="271">
        <v>1600</v>
      </c>
      <c r="O18" s="518">
        <v>7184</v>
      </c>
      <c r="P18" s="446">
        <f t="shared" ref="P18:P23" si="1">Q18/O18/12*1000</f>
        <v>74655.999999999985</v>
      </c>
      <c r="Q18" s="447">
        <f>(L18*M18+K18*N18)*O18*12/1000</f>
        <v>6435944.4479999999</v>
      </c>
      <c r="R18" s="270">
        <v>15.61</v>
      </c>
      <c r="S18" s="271">
        <v>18000</v>
      </c>
      <c r="T18" s="270">
        <v>2.76</v>
      </c>
      <c r="U18" s="271">
        <v>1600</v>
      </c>
      <c r="V18" s="518">
        <v>7046</v>
      </c>
      <c r="W18" s="446">
        <f>(X18+Y18)/V18/12*1000</f>
        <v>76496</v>
      </c>
      <c r="X18" s="447">
        <f>(S18*T18+R18*U18)*V18*8/1000</f>
        <v>4208209.4079999998</v>
      </c>
      <c r="Y18" s="447">
        <f>($Y$3*T18+R18*U18)*V18*4/1000</f>
        <v>2259680.3840000001</v>
      </c>
      <c r="Z18" s="270">
        <v>15.61</v>
      </c>
      <c r="AA18" s="448">
        <v>20000</v>
      </c>
      <c r="AB18" s="270">
        <v>2.76</v>
      </c>
      <c r="AC18" s="448">
        <v>1600</v>
      </c>
      <c r="AD18" s="518">
        <v>7383</v>
      </c>
      <c r="AE18" s="446">
        <f t="shared" ref="AE18:AE23" si="2">(AF18+AG18)/AD18/12*1000</f>
        <v>81346.75</v>
      </c>
      <c r="AF18" s="447">
        <f>(AA18*AB18+Z18*AC18)*AD18*6/1000</f>
        <v>3551636.4479999999</v>
      </c>
      <c r="AG18" s="447">
        <f>($AG$3*AB18+Z18*AG4)*AD18*6/1000</f>
        <v>3655360.2149999999</v>
      </c>
      <c r="AH18" s="449">
        <v>16.75</v>
      </c>
      <c r="AI18" s="448">
        <v>20000</v>
      </c>
      <c r="AJ18" s="449">
        <v>2.73</v>
      </c>
      <c r="AK18" s="448">
        <f>+AM$4</f>
        <v>1750</v>
      </c>
      <c r="AL18" s="518">
        <f>6926-64</f>
        <v>6862</v>
      </c>
      <c r="AM18" s="451">
        <v>84500</v>
      </c>
      <c r="AN18" s="452">
        <f>+AL18*AM18*0.012</f>
        <v>6958068</v>
      </c>
      <c r="AO18" s="449">
        <v>16.489999999999998</v>
      </c>
      <c r="AP18" s="20">
        <v>20000</v>
      </c>
      <c r="AQ18" s="449">
        <v>2.78</v>
      </c>
      <c r="AR18" s="21">
        <f t="shared" ref="AR18:AR23" si="3">+AT$4</f>
        <v>1750</v>
      </c>
      <c r="AS18" s="518">
        <v>7125</v>
      </c>
      <c r="AT18" s="454">
        <f t="shared" ref="AT18:AT23" si="4">+AU18/AS18*1000/12</f>
        <v>84457.499999999985</v>
      </c>
      <c r="AU18" s="518">
        <f>(AP18*AQ18+AO18*AR18)*AS18*12/1000</f>
        <v>7221116.2499999981</v>
      </c>
      <c r="AV18" s="449">
        <f>+AO18*$AW$11</f>
        <v>16.654899999999998</v>
      </c>
      <c r="AW18" s="20">
        <f t="shared" ref="AW18:AW23" si="5">+BA$3</f>
        <v>20000</v>
      </c>
      <c r="AX18" s="449">
        <f>+AQ18</f>
        <v>2.78</v>
      </c>
      <c r="AY18" s="21">
        <f t="shared" ref="AY18:AY23" si="6">+BA$4</f>
        <v>1750</v>
      </c>
      <c r="AZ18" s="461">
        <f>ROUND(AS18*$BA$11,0)</f>
        <v>7410</v>
      </c>
      <c r="BA18" s="176">
        <f t="shared" ref="BA18:BA23" si="7">BB18/AZ18/$BB$12*1000</f>
        <v>84746.074999999983</v>
      </c>
      <c r="BB18" s="452">
        <f>+($BA$3*AX18+AV18*$BA$4)*AZ18*BB$12/1000</f>
        <v>7535620.9889999982</v>
      </c>
      <c r="BC18" s="449">
        <f>+AV18*$BD$11</f>
        <v>16.821448999999998</v>
      </c>
      <c r="BD18" s="20">
        <f t="shared" ref="BD18:BD23" si="8">+BH$3</f>
        <v>24000</v>
      </c>
      <c r="BE18" s="449">
        <f>+AX18</f>
        <v>2.78</v>
      </c>
      <c r="BF18" s="21">
        <f t="shared" ref="BF18:BF23" si="9">+BH$4</f>
        <v>2200</v>
      </c>
      <c r="BG18" s="461">
        <f>ROUND(AZ18*$BH$11,0)</f>
        <v>7558</v>
      </c>
      <c r="BH18" s="176">
        <f t="shared" ref="BH18:BH23" si="10">BI18/BG18/$BI$12*1000</f>
        <v>103727.18780000001</v>
      </c>
      <c r="BI18" s="452">
        <f>(BD18*BE18+BC18*BF18)*BG18*$BI$12/1000</f>
        <v>9407641.0247088</v>
      </c>
      <c r="BJ18" s="449">
        <f>+BC18*$BK$11</f>
        <v>16.989663489999998</v>
      </c>
      <c r="BK18" s="20">
        <f t="shared" ref="BK18:BK23" si="11">+BO$3</f>
        <v>25000</v>
      </c>
      <c r="BL18" s="449">
        <f>+BE18</f>
        <v>2.78</v>
      </c>
      <c r="BM18" s="21">
        <f t="shared" ref="BM18:BM23" si="12">+BO$4</f>
        <v>2300</v>
      </c>
      <c r="BN18" s="461">
        <f>ROUND(BG18*$BO$11,0)</f>
        <v>7634</v>
      </c>
      <c r="BO18" s="176">
        <f t="shared" ref="BO18:BO23" si="13">BP18/BN18/$BI$12*1000</f>
        <v>108576.226027</v>
      </c>
      <c r="BP18" s="452">
        <f>(BK18*BL18+BJ18*BM18)*BN18*$BI$12/1000</f>
        <v>9946450.9138814155</v>
      </c>
      <c r="BQ18" s="455"/>
      <c r="BR18" s="438"/>
      <c r="BS18" s="199"/>
    </row>
    <row r="19" spans="2:71" s="19" customFormat="1" ht="34.200000000000003" x14ac:dyDescent="0.35">
      <c r="B19" s="439">
        <v>2</v>
      </c>
      <c r="C19" s="284" t="s">
        <v>42</v>
      </c>
      <c r="D19" s="272">
        <v>26.03</v>
      </c>
      <c r="E19" s="440">
        <v>18000</v>
      </c>
      <c r="F19" s="270">
        <v>3.65</v>
      </c>
      <c r="G19" s="440">
        <v>1600</v>
      </c>
      <c r="H19" s="441">
        <v>15025</v>
      </c>
      <c r="I19" s="442">
        <f t="shared" si="0"/>
        <v>107348</v>
      </c>
      <c r="J19" s="443">
        <f>(E19*F19+D19*G19)*H19*12/1000</f>
        <v>19354844.399999999</v>
      </c>
      <c r="K19" s="272">
        <v>24.39</v>
      </c>
      <c r="L19" s="444">
        <v>18000</v>
      </c>
      <c r="M19" s="372">
        <v>3.72</v>
      </c>
      <c r="N19" s="271">
        <v>1600</v>
      </c>
      <c r="O19" s="518">
        <v>16958</v>
      </c>
      <c r="P19" s="446">
        <f t="shared" si="1"/>
        <v>105984</v>
      </c>
      <c r="Q19" s="447">
        <f>(L19*M19+K19*N19)*O19*12/1000</f>
        <v>21567320.063999999</v>
      </c>
      <c r="R19" s="270">
        <v>24.39</v>
      </c>
      <c r="S19" s="271">
        <v>18000</v>
      </c>
      <c r="T19" s="270">
        <v>3.72</v>
      </c>
      <c r="U19" s="271">
        <v>1600</v>
      </c>
      <c r="V19" s="518">
        <f>16634+1133</f>
        <v>17767</v>
      </c>
      <c r="W19" s="446">
        <f>(X19+Y19)/V19/12*1000</f>
        <v>108464</v>
      </c>
      <c r="X19" s="447">
        <f>(S19*T19+R19*U19)*V19*8/1000</f>
        <v>15064141.823999999</v>
      </c>
      <c r="Y19" s="447">
        <f>($Y$3*T19+R19*U19)*V19*4/1000</f>
        <v>8060816.8320000004</v>
      </c>
      <c r="Z19" s="270">
        <v>24.39</v>
      </c>
      <c r="AA19" s="448">
        <v>20000</v>
      </c>
      <c r="AB19" s="270">
        <v>3.72</v>
      </c>
      <c r="AC19" s="448">
        <v>1600</v>
      </c>
      <c r="AD19" s="518">
        <v>17313</v>
      </c>
      <c r="AE19" s="446">
        <f t="shared" si="2"/>
        <v>115253.25000000003</v>
      </c>
      <c r="AF19" s="447">
        <f>(AA19*AB19+Z19*AC19)*AD19*6/1000</f>
        <v>11782258.272</v>
      </c>
      <c r="AG19" s="447">
        <f>($AG$3*AB19+Z19*AG4)*AD19*6/1000</f>
        <v>12162295.935000001</v>
      </c>
      <c r="AH19" s="449">
        <v>26.41</v>
      </c>
      <c r="AI19" s="448">
        <v>20000</v>
      </c>
      <c r="AJ19" s="449">
        <v>3.74</v>
      </c>
      <c r="AK19" s="448">
        <f t="shared" ref="AK19:AK24" si="14">+AM$4</f>
        <v>1750</v>
      </c>
      <c r="AL19" s="518">
        <v>18387</v>
      </c>
      <c r="AM19" s="451">
        <v>121888</v>
      </c>
      <c r="AN19" s="452">
        <f>+AL19*AM19*0.012</f>
        <v>26893855.872000001</v>
      </c>
      <c r="AO19" s="449">
        <v>25.94</v>
      </c>
      <c r="AP19" s="20">
        <v>20000</v>
      </c>
      <c r="AQ19" s="449">
        <v>3.85</v>
      </c>
      <c r="AR19" s="21">
        <f t="shared" si="3"/>
        <v>1750</v>
      </c>
      <c r="AS19" s="518">
        <v>19659</v>
      </c>
      <c r="AT19" s="454">
        <f t="shared" si="4"/>
        <v>122395</v>
      </c>
      <c r="AU19" s="518">
        <f>(AP19*AQ19+AO19*AR19)*AS19*12/1000</f>
        <v>28873959.66</v>
      </c>
      <c r="AV19" s="449">
        <f>+AO19*$AW$11</f>
        <v>26.199400000000001</v>
      </c>
      <c r="AW19" s="20">
        <f t="shared" si="5"/>
        <v>20000</v>
      </c>
      <c r="AX19" s="449">
        <f>+AQ19</f>
        <v>3.85</v>
      </c>
      <c r="AY19" s="21">
        <f t="shared" si="6"/>
        <v>1750</v>
      </c>
      <c r="AZ19" s="461">
        <f>ROUND(AS19*$BA$11,0)</f>
        <v>20445</v>
      </c>
      <c r="BA19" s="176">
        <f t="shared" si="7"/>
        <v>122848.95</v>
      </c>
      <c r="BB19" s="452">
        <f>+($BA$3*AX19+AV19*$BA$4)*AZ19*BB$12/1000</f>
        <v>30139761.392999999</v>
      </c>
      <c r="BC19" s="449">
        <f>+AV19*$BD$11</f>
        <v>26.461394000000002</v>
      </c>
      <c r="BD19" s="20">
        <f t="shared" si="8"/>
        <v>24000</v>
      </c>
      <c r="BE19" s="449">
        <f>+AX19</f>
        <v>3.85</v>
      </c>
      <c r="BF19" s="21">
        <f t="shared" si="9"/>
        <v>2200</v>
      </c>
      <c r="BG19" s="461">
        <f>ROUND(AZ19*$BH$11,0)</f>
        <v>20854</v>
      </c>
      <c r="BH19" s="176">
        <f t="shared" si="10"/>
        <v>150615.06680000006</v>
      </c>
      <c r="BI19" s="452">
        <f>(BD19*BE19+BC19*BF19)*BG19*$BI$12/1000</f>
        <v>37691119.236566409</v>
      </c>
      <c r="BJ19" s="449">
        <f>+BC19*$BK$11</f>
        <v>26.726007940000002</v>
      </c>
      <c r="BK19" s="20">
        <f t="shared" si="11"/>
        <v>25000</v>
      </c>
      <c r="BL19" s="449">
        <f>+BE19</f>
        <v>3.85</v>
      </c>
      <c r="BM19" s="21">
        <f t="shared" si="12"/>
        <v>2300</v>
      </c>
      <c r="BN19" s="461">
        <f>ROUND(BG19*$BO$11,0)</f>
        <v>21063</v>
      </c>
      <c r="BO19" s="176">
        <f t="shared" si="13"/>
        <v>157719.81826200004</v>
      </c>
      <c r="BP19" s="452">
        <f>(BK19*BL19+BJ19*BM19)*BN19*$BI$12/1000</f>
        <v>39864630.384630084</v>
      </c>
      <c r="BQ19" s="455"/>
      <c r="BR19" s="438"/>
      <c r="BS19" s="199"/>
    </row>
    <row r="20" spans="2:71" ht="22.8" x14ac:dyDescent="0.35">
      <c r="B20" s="456">
        <v>3</v>
      </c>
      <c r="C20" s="278" t="s">
        <v>261</v>
      </c>
      <c r="D20" s="457"/>
      <c r="E20" s="440">
        <v>18000</v>
      </c>
      <c r="F20" s="457"/>
      <c r="G20" s="440">
        <v>1600</v>
      </c>
      <c r="H20" s="458">
        <f>H21+H22+H23+H24+H28</f>
        <v>8421</v>
      </c>
      <c r="I20" s="442">
        <f t="shared" si="0"/>
        <v>36778.612027075171</v>
      </c>
      <c r="J20" s="443">
        <f>J21+J22+J23+J24+J28</f>
        <v>3716552.3025600002</v>
      </c>
      <c r="K20" s="457"/>
      <c r="L20" s="444">
        <v>18000</v>
      </c>
      <c r="M20" s="457"/>
      <c r="N20" s="271">
        <v>1600</v>
      </c>
      <c r="O20" s="463">
        <f>O21+O22+O23+O24+O28</f>
        <v>9843</v>
      </c>
      <c r="P20" s="446">
        <f>Q20/O20/12*1000</f>
        <v>32870.852542593238</v>
      </c>
      <c r="Q20" s="447">
        <f>Q21+Q22+Q23+Q24+Q28</f>
        <v>3882573.6189209432</v>
      </c>
      <c r="R20" s="272">
        <v>0</v>
      </c>
      <c r="S20" s="271">
        <v>18000</v>
      </c>
      <c r="T20" s="270">
        <v>0</v>
      </c>
      <c r="U20" s="271">
        <v>1600</v>
      </c>
      <c r="V20" s="463">
        <f>V21+V22+V23+V24+V28</f>
        <v>8990</v>
      </c>
      <c r="W20" s="446"/>
      <c r="X20" s="447">
        <f>X21+X22+X23+X24+X28</f>
        <v>2505600.0780774076</v>
      </c>
      <c r="Y20" s="447">
        <f>Y21+Y22+Y23+Y24+Y28</f>
        <v>1334162.7100430042</v>
      </c>
      <c r="Z20" s="457"/>
      <c r="AA20" s="448">
        <v>20000</v>
      </c>
      <c r="AB20" s="457"/>
      <c r="AC20" s="448">
        <v>1600</v>
      </c>
      <c r="AD20" s="463">
        <f>AD21+AD22+AD23+AD24+AD28</f>
        <v>9203</v>
      </c>
      <c r="AE20" s="446">
        <f t="shared" si="2"/>
        <v>38362.298118639665</v>
      </c>
      <c r="AF20" s="460">
        <f>AF21+AF22+AF23+AF24+AF28</f>
        <v>2038340.2775150449</v>
      </c>
      <c r="AG20" s="447">
        <f>AG21+AG22+AG23+AG24+AG28</f>
        <v>2198238.4775150446</v>
      </c>
      <c r="AH20" s="457"/>
      <c r="AI20" s="448">
        <v>20000</v>
      </c>
      <c r="AJ20" s="22"/>
      <c r="AK20" s="448">
        <f t="shared" si="14"/>
        <v>1750</v>
      </c>
      <c r="AL20" s="463">
        <v>9350</v>
      </c>
      <c r="AM20" s="451">
        <v>43840</v>
      </c>
      <c r="AN20" s="452">
        <f>+AL20*AM20*0.012</f>
        <v>4918848</v>
      </c>
      <c r="AO20" s="22"/>
      <c r="AP20" s="20"/>
      <c r="AQ20" s="22"/>
      <c r="AR20" s="21">
        <f t="shared" si="3"/>
        <v>1750</v>
      </c>
      <c r="AS20" s="463">
        <f>AS21+AS22+AS23+AS24+AS28</f>
        <v>9231</v>
      </c>
      <c r="AT20" s="454">
        <f t="shared" si="4"/>
        <v>42724.281226302679</v>
      </c>
      <c r="AU20" s="463">
        <f>AU21+AU22+AU23+AU24+AU28</f>
        <v>4732654.08</v>
      </c>
      <c r="AV20" s="21"/>
      <c r="AW20" s="20"/>
      <c r="AX20" s="22"/>
      <c r="AY20" s="21"/>
      <c r="AZ20" s="461">
        <f>AZ21+AZ22+AZ23+AZ24+AZ28</f>
        <v>9600</v>
      </c>
      <c r="BA20" s="176">
        <f t="shared" si="7"/>
        <v>42186.691666666666</v>
      </c>
      <c r="BB20" s="462">
        <f>BB21+BB22+BB23+BB24+BB28</f>
        <v>4859906.88</v>
      </c>
      <c r="BC20" s="22"/>
      <c r="BD20" s="20"/>
      <c r="BE20" s="22"/>
      <c r="BF20" s="21"/>
      <c r="BG20" s="461">
        <f>BG21+BG22+BG23+BG24+BG28</f>
        <v>9766</v>
      </c>
      <c r="BH20" s="176">
        <f t="shared" si="10"/>
        <v>49421.404710219125</v>
      </c>
      <c r="BI20" s="462">
        <f>BI21+BI22+BI23+BI24+BI28</f>
        <v>5791793.2608000003</v>
      </c>
      <c r="BJ20" s="22"/>
      <c r="BK20" s="20">
        <f t="shared" si="11"/>
        <v>25000</v>
      </c>
      <c r="BL20" s="22"/>
      <c r="BM20" s="21">
        <f t="shared" si="12"/>
        <v>2300</v>
      </c>
      <c r="BN20" s="461">
        <f>BN21+BN22+BN23+BN24+BN28</f>
        <v>9865</v>
      </c>
      <c r="BO20" s="176">
        <f t="shared" si="13"/>
        <v>51300.417799391798</v>
      </c>
      <c r="BP20" s="462">
        <f>BP21+BP22+BP23+BP24+BP28</f>
        <v>6072943.4590920005</v>
      </c>
      <c r="BR20" s="438"/>
      <c r="BS20" s="199"/>
    </row>
    <row r="21" spans="2:71" ht="32.4" x14ac:dyDescent="0.35">
      <c r="B21" s="280">
        <v>3.1</v>
      </c>
      <c r="C21" s="281" t="s">
        <v>262</v>
      </c>
      <c r="D21" s="457">
        <v>20</v>
      </c>
      <c r="E21" s="440">
        <v>18000</v>
      </c>
      <c r="F21" s="464">
        <v>3.88</v>
      </c>
      <c r="G21" s="440">
        <v>1600</v>
      </c>
      <c r="H21" s="465">
        <v>102</v>
      </c>
      <c r="I21" s="442">
        <f t="shared" si="0"/>
        <v>71288</v>
      </c>
      <c r="J21" s="466">
        <f>((E21*F21+D21*G21)*70%)*H21*12/1000</f>
        <v>87256.512000000002</v>
      </c>
      <c r="K21" s="457">
        <v>20</v>
      </c>
      <c r="L21" s="444">
        <v>18000</v>
      </c>
      <c r="M21" s="464">
        <v>2.4832989690721647</v>
      </c>
      <c r="N21" s="271">
        <v>1600</v>
      </c>
      <c r="O21" s="467">
        <v>100</v>
      </c>
      <c r="P21" s="446">
        <f t="shared" si="1"/>
        <v>53689.567010309278</v>
      </c>
      <c r="Q21" s="468">
        <f>((L21*M21+K21*N21)*70%)*O21*12/1000</f>
        <v>64427.480412371129</v>
      </c>
      <c r="R21" s="272">
        <v>20</v>
      </c>
      <c r="S21" s="271">
        <v>18000</v>
      </c>
      <c r="T21" s="270">
        <v>2.4832989690721647</v>
      </c>
      <c r="U21" s="271">
        <v>1600</v>
      </c>
      <c r="V21" s="445">
        <v>95</v>
      </c>
      <c r="W21" s="446">
        <f>(X21+Y21)/V21/12*1000</f>
        <v>54848.43986254296</v>
      </c>
      <c r="X21" s="468">
        <f>((S21*T21+R21*U21)*70%)*V21*8/1000</f>
        <v>40804.070927835055</v>
      </c>
      <c r="Y21" s="448">
        <f>(($Y$3*T21+R21*U21)*70%)*V21*4/1000</f>
        <v>21723.150515463916</v>
      </c>
      <c r="Z21" s="457">
        <v>20</v>
      </c>
      <c r="AA21" s="448">
        <v>20000</v>
      </c>
      <c r="AB21" s="270">
        <v>2.4832989690721647</v>
      </c>
      <c r="AC21" s="448">
        <v>1600</v>
      </c>
      <c r="AD21" s="445">
        <v>104</v>
      </c>
      <c r="AE21" s="446">
        <f t="shared" si="2"/>
        <v>58216.185567010303</v>
      </c>
      <c r="AF21" s="468">
        <f>((AA21*AB21+Z21*AC21)*70%)*AD21*6/1000</f>
        <v>35671.699793814427</v>
      </c>
      <c r="AG21" s="448">
        <f>(($AG$3*AB21+Z21*$AG$4)*70%)*AD21*6/1000</f>
        <v>36982.099793814428</v>
      </c>
      <c r="AH21" s="457">
        <v>20</v>
      </c>
      <c r="AI21" s="448">
        <v>20000</v>
      </c>
      <c r="AJ21" s="449">
        <v>3.19</v>
      </c>
      <c r="AK21" s="448">
        <f t="shared" si="14"/>
        <v>1750</v>
      </c>
      <c r="AL21" s="450"/>
      <c r="AM21" s="451"/>
      <c r="AN21" s="469"/>
      <c r="AO21" s="22">
        <v>20</v>
      </c>
      <c r="AP21" s="20">
        <v>20000</v>
      </c>
      <c r="AQ21" s="24">
        <v>2.83</v>
      </c>
      <c r="AR21" s="21">
        <f t="shared" si="3"/>
        <v>1750</v>
      </c>
      <c r="AS21" s="534">
        <v>96</v>
      </c>
      <c r="AT21" s="454">
        <f t="shared" si="4"/>
        <v>64119.999999999993</v>
      </c>
      <c r="AU21" s="22">
        <f>((AP21*AQ21+AO21*AR21)*70%)*AS21*12/1000</f>
        <v>73866.239999999991</v>
      </c>
      <c r="AV21" s="457">
        <v>21</v>
      </c>
      <c r="AW21" s="20">
        <f t="shared" si="5"/>
        <v>20000</v>
      </c>
      <c r="AX21" s="449">
        <f>+AQ21</f>
        <v>2.83</v>
      </c>
      <c r="AY21" s="21">
        <f t="shared" si="6"/>
        <v>1750</v>
      </c>
      <c r="AZ21" s="450">
        <f>ROUND(AS21*$BA$11,0)</f>
        <v>100</v>
      </c>
      <c r="BA21" s="176">
        <f t="shared" si="7"/>
        <v>65345</v>
      </c>
      <c r="BB21" s="470">
        <f>+($BA$3*AX21+AV21*$BA$4)*AZ21*BB$12/1000*70%</f>
        <v>78414</v>
      </c>
      <c r="BC21" s="449">
        <f>+AV21*$BD$11</f>
        <v>21.21</v>
      </c>
      <c r="BD21" s="20">
        <f t="shared" si="8"/>
        <v>24000</v>
      </c>
      <c r="BE21" s="449">
        <f>+AX21</f>
        <v>2.83</v>
      </c>
      <c r="BF21" s="21">
        <f t="shared" si="9"/>
        <v>2200</v>
      </c>
      <c r="BG21" s="450">
        <f>ROUND(AZ21*$BH$11,0)</f>
        <v>102</v>
      </c>
      <c r="BH21" s="176">
        <f t="shared" si="10"/>
        <v>80207.399999999994</v>
      </c>
      <c r="BI21" s="470">
        <f>+($BH$3*BE21+BC21*$BH$4)*BG21*BI$12/1000*70%</f>
        <v>98173.857599999988</v>
      </c>
      <c r="BJ21" s="449">
        <f>+BC21*$BK$11</f>
        <v>21.4221</v>
      </c>
      <c r="BK21" s="20">
        <f t="shared" si="11"/>
        <v>25000</v>
      </c>
      <c r="BL21" s="449">
        <f>+BE21</f>
        <v>2.83</v>
      </c>
      <c r="BM21" s="21">
        <f t="shared" si="12"/>
        <v>2300</v>
      </c>
      <c r="BN21" s="450">
        <f>ROUND(BG21*$BO$11,0)</f>
        <v>103</v>
      </c>
      <c r="BO21" s="176">
        <f t="shared" si="13"/>
        <v>84014.580999999991</v>
      </c>
      <c r="BP21" s="470">
        <f>+($BO$3*BL21+BJ21*$BO$4)*BN21*BP$12/1000*70%</f>
        <v>103842.02211599999</v>
      </c>
      <c r="BR21" s="471"/>
      <c r="BS21" s="199"/>
    </row>
    <row r="22" spans="2:71" ht="32.4" x14ac:dyDescent="0.35">
      <c r="B22" s="280">
        <v>3.2</v>
      </c>
      <c r="C22" s="281" t="s">
        <v>263</v>
      </c>
      <c r="D22" s="457">
        <v>20</v>
      </c>
      <c r="E22" s="440">
        <v>18000</v>
      </c>
      <c r="F22" s="464">
        <v>3.79</v>
      </c>
      <c r="G22" s="440">
        <v>1600</v>
      </c>
      <c r="H22" s="465">
        <v>897</v>
      </c>
      <c r="I22" s="442">
        <f t="shared" si="0"/>
        <v>60132</v>
      </c>
      <c r="J22" s="466">
        <f>((E22*F22+D22*G22)*60%)*H22*12/1000</f>
        <v>647260.848</v>
      </c>
      <c r="K22" s="457">
        <v>20</v>
      </c>
      <c r="L22" s="444">
        <v>18000</v>
      </c>
      <c r="M22" s="464">
        <v>2.4303526734926049</v>
      </c>
      <c r="N22" s="271">
        <v>1600</v>
      </c>
      <c r="O22" s="467">
        <v>915</v>
      </c>
      <c r="P22" s="446">
        <f t="shared" si="1"/>
        <v>45447.808873720125</v>
      </c>
      <c r="Q22" s="468">
        <f>((L22*M22+K22*N22)*60%)*O22*12/1000</f>
        <v>499016.94143344701</v>
      </c>
      <c r="R22" s="272">
        <v>20</v>
      </c>
      <c r="S22" s="271">
        <v>18000</v>
      </c>
      <c r="T22" s="270">
        <v>2.4303526734926049</v>
      </c>
      <c r="U22" s="271">
        <v>1600</v>
      </c>
      <c r="V22" s="445">
        <v>835</v>
      </c>
      <c r="W22" s="446">
        <f>(X22+Y22)/V22/12*1000</f>
        <v>46419.949943117164</v>
      </c>
      <c r="X22" s="468">
        <f>((S22*T22+R22*U22)*60%)*V22*8/1000</f>
        <v>303591.36327645043</v>
      </c>
      <c r="Y22" s="448">
        <f>(($Y$3*T22+R22*U22)*60%)*V22*4/1000</f>
        <v>161536.53515358362</v>
      </c>
      <c r="Z22" s="457">
        <v>20</v>
      </c>
      <c r="AA22" s="448">
        <v>20000</v>
      </c>
      <c r="AB22" s="270">
        <v>2.4303526734926049</v>
      </c>
      <c r="AC22" s="448">
        <v>1600</v>
      </c>
      <c r="AD22" s="445">
        <v>928</v>
      </c>
      <c r="AE22" s="446">
        <f t="shared" si="2"/>
        <v>49264.232081911265</v>
      </c>
      <c r="AF22" s="468">
        <f>((AA22*AB22+Z22*AC22)*60%)*AD22*6/1000</f>
        <v>269292.04423208191</v>
      </c>
      <c r="AG22" s="448">
        <f>(($AG$3*AB22+Z22*$AG$4)*60%)*AD22*6/1000</f>
        <v>279314.44423208188</v>
      </c>
      <c r="AH22" s="457">
        <v>20</v>
      </c>
      <c r="AI22" s="448">
        <v>20000</v>
      </c>
      <c r="AJ22" s="449">
        <v>3.24</v>
      </c>
      <c r="AK22" s="448">
        <f t="shared" si="14"/>
        <v>1750</v>
      </c>
      <c r="AL22" s="450"/>
      <c r="AM22" s="451"/>
      <c r="AN22" s="469"/>
      <c r="AO22" s="22">
        <v>20</v>
      </c>
      <c r="AP22" s="20">
        <v>20000</v>
      </c>
      <c r="AQ22" s="24">
        <v>2.78</v>
      </c>
      <c r="AR22" s="21">
        <f t="shared" si="3"/>
        <v>1750</v>
      </c>
      <c r="AS22" s="534">
        <v>831</v>
      </c>
      <c r="AT22" s="454">
        <f t="shared" si="4"/>
        <v>54360</v>
      </c>
      <c r="AU22" s="22">
        <f>((AP22*AQ22+AO22*AR22)*60%)*AS22*12/1000</f>
        <v>542077.92000000004</v>
      </c>
      <c r="AV22" s="457">
        <v>21</v>
      </c>
      <c r="AW22" s="20">
        <f t="shared" si="5"/>
        <v>20000</v>
      </c>
      <c r="AX22" s="449">
        <f>+AQ22</f>
        <v>2.78</v>
      </c>
      <c r="AY22" s="21">
        <f t="shared" si="6"/>
        <v>1750</v>
      </c>
      <c r="AZ22" s="450">
        <f>ROUND(AS22*$BA$11,0)</f>
        <v>864</v>
      </c>
      <c r="BA22" s="176">
        <f t="shared" si="7"/>
        <v>55410</v>
      </c>
      <c r="BB22" s="470">
        <f>+($BA$3*AX22+AV22*$BA$4)*AZ22*BB$12/1000*60%</f>
        <v>574490.88</v>
      </c>
      <c r="BC22" s="449">
        <f>+AV22*$BD$11</f>
        <v>21.21</v>
      </c>
      <c r="BD22" s="20">
        <f t="shared" si="8"/>
        <v>24000</v>
      </c>
      <c r="BE22" s="449">
        <f>+AX22</f>
        <v>2.78</v>
      </c>
      <c r="BF22" s="21">
        <f t="shared" si="9"/>
        <v>2200</v>
      </c>
      <c r="BG22" s="450">
        <f>ROUND(AZ22*$BH$11,0)</f>
        <v>881</v>
      </c>
      <c r="BH22" s="176">
        <f t="shared" si="10"/>
        <v>68029.199999999983</v>
      </c>
      <c r="BI22" s="470">
        <f>+($BH$3*BE22+BC22*$BH$4)*BG22*BI$12/1000*60%</f>
        <v>719204.70239999995</v>
      </c>
      <c r="BJ22" s="449">
        <f>+BC22*$BK$11</f>
        <v>21.4221</v>
      </c>
      <c r="BK22" s="20">
        <f t="shared" si="11"/>
        <v>25000</v>
      </c>
      <c r="BL22" s="449">
        <f>+BE22</f>
        <v>2.78</v>
      </c>
      <c r="BM22" s="21">
        <f t="shared" si="12"/>
        <v>2300</v>
      </c>
      <c r="BN22" s="450">
        <f>ROUND(BG22*$BO$11,0)</f>
        <v>890</v>
      </c>
      <c r="BO22" s="176">
        <f t="shared" si="13"/>
        <v>71262.498000000007</v>
      </c>
      <c r="BP22" s="470">
        <f>+($BO$3*BL22+BJ22*$BO$4)*BN22*BP$12/1000*60%</f>
        <v>761083.4786400001</v>
      </c>
      <c r="BR22" s="471"/>
      <c r="BS22" s="199"/>
    </row>
    <row r="23" spans="2:71" ht="32.4" x14ac:dyDescent="0.35">
      <c r="B23" s="280">
        <v>3.3</v>
      </c>
      <c r="C23" s="281" t="s">
        <v>264</v>
      </c>
      <c r="D23" s="457">
        <v>20</v>
      </c>
      <c r="E23" s="440">
        <v>18000</v>
      </c>
      <c r="F23" s="464">
        <v>3.8031899999999998</v>
      </c>
      <c r="G23" s="440">
        <v>1600</v>
      </c>
      <c r="H23" s="465">
        <v>1035</v>
      </c>
      <c r="I23" s="442">
        <f t="shared" si="0"/>
        <v>40182.968000000008</v>
      </c>
      <c r="J23" s="466">
        <f>((E23*F23+D23*G23)*40%)*H23*12/1000</f>
        <v>499072.46256000007</v>
      </c>
      <c r="K23" s="457">
        <v>20</v>
      </c>
      <c r="L23" s="444">
        <v>18000</v>
      </c>
      <c r="M23" s="464">
        <v>2.4114691151919865</v>
      </c>
      <c r="N23" s="271">
        <v>1600</v>
      </c>
      <c r="O23" s="467">
        <v>1343</v>
      </c>
      <c r="P23" s="446">
        <f t="shared" si="1"/>
        <v>30162.5776293823</v>
      </c>
      <c r="Q23" s="468">
        <f>((L23*M23+K23*N23)*40%)*O23*12/1000</f>
        <v>486100.10107512522</v>
      </c>
      <c r="R23" s="272">
        <v>20</v>
      </c>
      <c r="S23" s="271">
        <v>18000</v>
      </c>
      <c r="T23" s="270">
        <v>2.4114691151919865</v>
      </c>
      <c r="U23" s="271">
        <v>1600</v>
      </c>
      <c r="V23" s="445">
        <v>1230</v>
      </c>
      <c r="W23" s="446">
        <f>(X23+Y23)/V23/12*1000</f>
        <v>30805.636060100165</v>
      </c>
      <c r="X23" s="468">
        <f>((S23*T23+R23*U23)*40%)*V23*8/1000</f>
        <v>296799.76387312188</v>
      </c>
      <c r="Y23" s="448">
        <f>(($Y$3*T23+R23*U23)*40%)*V23*4/1000</f>
        <v>157891.4243739566</v>
      </c>
      <c r="Z23" s="457">
        <v>20</v>
      </c>
      <c r="AA23" s="448">
        <v>20000</v>
      </c>
      <c r="AB23" s="270">
        <v>2.4114691151919865</v>
      </c>
      <c r="AC23" s="448">
        <v>1600</v>
      </c>
      <c r="AD23" s="445">
        <v>1340</v>
      </c>
      <c r="AE23" s="446">
        <f t="shared" si="2"/>
        <v>32691.752921535888</v>
      </c>
      <c r="AF23" s="468">
        <f>((AA23*AB23+Z23*AC23)*40%)*AD23*6/1000</f>
        <v>258017.69348914854</v>
      </c>
      <c r="AG23" s="448">
        <f>(($AG$3*AB23+Z23*$AG$4)*40%)*AD23*6/1000</f>
        <v>267665.69348914851</v>
      </c>
      <c r="AH23" s="457">
        <v>20</v>
      </c>
      <c r="AI23" s="448">
        <v>20000</v>
      </c>
      <c r="AJ23" s="449">
        <v>3.54</v>
      </c>
      <c r="AK23" s="448">
        <f t="shared" si="14"/>
        <v>1750</v>
      </c>
      <c r="AL23" s="450"/>
      <c r="AM23" s="451"/>
      <c r="AN23" s="469"/>
      <c r="AO23" s="22">
        <v>20</v>
      </c>
      <c r="AP23" s="20">
        <v>20000</v>
      </c>
      <c r="AQ23" s="24">
        <v>3</v>
      </c>
      <c r="AR23" s="21">
        <f t="shared" si="3"/>
        <v>1750</v>
      </c>
      <c r="AS23" s="534">
        <v>1497</v>
      </c>
      <c r="AT23" s="454">
        <f t="shared" si="4"/>
        <v>38000</v>
      </c>
      <c r="AU23" s="22">
        <f>((AP23*AQ23+AO23*AR23)*40%)*AS23*12/1000</f>
        <v>682632</v>
      </c>
      <c r="AV23" s="457">
        <v>21</v>
      </c>
      <c r="AW23" s="20">
        <f t="shared" si="5"/>
        <v>20000</v>
      </c>
      <c r="AX23" s="449">
        <f>+AQ23</f>
        <v>3</v>
      </c>
      <c r="AY23" s="21">
        <f t="shared" si="6"/>
        <v>1750</v>
      </c>
      <c r="AZ23" s="450">
        <f>ROUND(AS23*$BA$11,0)</f>
        <v>1557</v>
      </c>
      <c r="BA23" s="176">
        <f t="shared" si="7"/>
        <v>38700</v>
      </c>
      <c r="BB23" s="470">
        <f>+($BA$3*AX23+AV23*$BA$4)*AZ23*BB$12/1000*40%</f>
        <v>723070.8</v>
      </c>
      <c r="BC23" s="449">
        <f>+AV23*$BD$11</f>
        <v>21.21</v>
      </c>
      <c r="BD23" s="20">
        <f t="shared" si="8"/>
        <v>24000</v>
      </c>
      <c r="BE23" s="449">
        <f>+AX23</f>
        <v>3</v>
      </c>
      <c r="BF23" s="21">
        <f t="shared" si="9"/>
        <v>2200</v>
      </c>
      <c r="BG23" s="450">
        <f>ROUND(AZ23*$BH$11,0)</f>
        <v>1588</v>
      </c>
      <c r="BH23" s="176">
        <f t="shared" si="10"/>
        <v>47464.800000000003</v>
      </c>
      <c r="BI23" s="470">
        <f>+($BH$3*BE23+BC23*$BH$4)*BG23*BI$12/1000*40%</f>
        <v>904489.22880000016</v>
      </c>
      <c r="BJ23" s="449">
        <f>+BC23*$BK$11</f>
        <v>21.4221</v>
      </c>
      <c r="BK23" s="20">
        <f t="shared" si="11"/>
        <v>25000</v>
      </c>
      <c r="BL23" s="449">
        <f>+BE23</f>
        <v>3</v>
      </c>
      <c r="BM23" s="21">
        <f t="shared" si="12"/>
        <v>2300</v>
      </c>
      <c r="BN23" s="450">
        <f>ROUND(BG23*$BO$11,0)</f>
        <v>1604</v>
      </c>
      <c r="BO23" s="176">
        <f t="shared" si="13"/>
        <v>49708.332000000002</v>
      </c>
      <c r="BP23" s="470">
        <f>+($BO$3*BL23+BJ23*$BO$4)*BN23*BP$12/1000*40%</f>
        <v>956785.97433600004</v>
      </c>
      <c r="BR23" s="471"/>
      <c r="BS23" s="199"/>
    </row>
    <row r="24" spans="2:71" ht="22.8" x14ac:dyDescent="0.35">
      <c r="B24" s="280">
        <v>3.4</v>
      </c>
      <c r="C24" s="278" t="s">
        <v>43</v>
      </c>
      <c r="D24" s="457"/>
      <c r="E24" s="440"/>
      <c r="F24" s="457"/>
      <c r="G24" s="440"/>
      <c r="H24" s="435">
        <f>H25+H26+H27</f>
        <v>2926</v>
      </c>
      <c r="I24" s="472"/>
      <c r="J24" s="435">
        <f>J25+J26+J27</f>
        <v>1022712</v>
      </c>
      <c r="K24" s="457"/>
      <c r="L24" s="444"/>
      <c r="M24" s="457"/>
      <c r="N24" s="271"/>
      <c r="O24" s="269">
        <f>O25+O26+O27</f>
        <v>3928</v>
      </c>
      <c r="P24" s="473"/>
      <c r="Q24" s="269">
        <f>Q25+Q26+Q27</f>
        <v>1353204</v>
      </c>
      <c r="R24" s="457"/>
      <c r="S24" s="444"/>
      <c r="T24" s="474"/>
      <c r="U24" s="271"/>
      <c r="V24" s="475">
        <f>V25+V26+V27</f>
        <v>3580</v>
      </c>
      <c r="W24" s="446"/>
      <c r="X24" s="269">
        <f>X25+X26+X27</f>
        <v>908480</v>
      </c>
      <c r="Y24" s="269">
        <f>Y25+Y26+Y27</f>
        <v>497200</v>
      </c>
      <c r="Z24" s="457"/>
      <c r="AA24" s="448"/>
      <c r="AB24" s="457"/>
      <c r="AC24" s="448"/>
      <c r="AD24" s="475">
        <f>AD25+AD26+AD27</f>
        <v>3456</v>
      </c>
      <c r="AE24" s="473"/>
      <c r="AF24" s="269">
        <f>AF25+AF26+AF27</f>
        <v>723906</v>
      </c>
      <c r="AG24" s="269">
        <f>AG25+AG26+AG27</f>
        <v>830526</v>
      </c>
      <c r="AH24" s="457"/>
      <c r="AI24" s="448"/>
      <c r="AJ24" s="457"/>
      <c r="AK24" s="448">
        <f t="shared" si="14"/>
        <v>1750</v>
      </c>
      <c r="AL24" s="476"/>
      <c r="AM24" s="177"/>
      <c r="AN24" s="174"/>
      <c r="AO24" s="22"/>
      <c r="AP24" s="20"/>
      <c r="AQ24" s="22"/>
      <c r="AR24" s="21"/>
      <c r="AS24" s="476">
        <f>AS25+AS26+AS27</f>
        <v>3527</v>
      </c>
      <c r="AT24" s="454"/>
      <c r="AU24" s="95">
        <f>AU25+AU26+AU27</f>
        <v>1697186.4</v>
      </c>
      <c r="AV24" s="22"/>
      <c r="AW24" s="20"/>
      <c r="AX24" s="22"/>
      <c r="AY24" s="21"/>
      <c r="AZ24" s="477">
        <f>AZ25+AZ26+AZ27</f>
        <v>3668</v>
      </c>
      <c r="BA24" s="177"/>
      <c r="BB24" s="174">
        <f>BB25+BB26+BB27</f>
        <v>1764988.7999999998</v>
      </c>
      <c r="BC24" s="22"/>
      <c r="BD24" s="20"/>
      <c r="BE24" s="22"/>
      <c r="BF24" s="21"/>
      <c r="BG24" s="477">
        <f>BG25+BG26+BG27</f>
        <v>3742</v>
      </c>
      <c r="BH24" s="177"/>
      <c r="BI24" s="174">
        <f>BI25+BI26+BI27</f>
        <v>2003906.4</v>
      </c>
      <c r="BJ24" s="22"/>
      <c r="BK24" s="20"/>
      <c r="BL24" s="22"/>
      <c r="BM24" s="21"/>
      <c r="BN24" s="477">
        <f>BN25+BN26+BN27</f>
        <v>3780</v>
      </c>
      <c r="BO24" s="177"/>
      <c r="BP24" s="174">
        <f>BP25+BP26+BP27</f>
        <v>2181873.6</v>
      </c>
      <c r="BR24" s="471"/>
      <c r="BS24" s="199"/>
    </row>
    <row r="25" spans="2:71" x14ac:dyDescent="0.35">
      <c r="B25" s="280" t="s">
        <v>44</v>
      </c>
      <c r="C25" s="281" t="s">
        <v>265</v>
      </c>
      <c r="D25" s="160" t="s">
        <v>46</v>
      </c>
      <c r="E25" s="478" t="s">
        <v>46</v>
      </c>
      <c r="F25" s="160" t="s">
        <v>46</v>
      </c>
      <c r="G25" s="478" t="s">
        <v>46</v>
      </c>
      <c r="H25" s="465">
        <v>176</v>
      </c>
      <c r="I25" s="472">
        <v>40000</v>
      </c>
      <c r="J25" s="466">
        <f>H25*I25*12/1000</f>
        <v>84480</v>
      </c>
      <c r="K25" s="160" t="s">
        <v>46</v>
      </c>
      <c r="L25" s="160" t="s">
        <v>46</v>
      </c>
      <c r="M25" s="160" t="s">
        <v>46</v>
      </c>
      <c r="N25" s="160" t="s">
        <v>46</v>
      </c>
      <c r="O25" s="479">
        <v>189</v>
      </c>
      <c r="P25" s="473">
        <v>40000</v>
      </c>
      <c r="Q25" s="468">
        <f>O25*P25*12/1000</f>
        <v>90720</v>
      </c>
      <c r="R25" s="160" t="s">
        <v>46</v>
      </c>
      <c r="S25" s="160" t="s">
        <v>46</v>
      </c>
      <c r="T25" s="273" t="s">
        <v>46</v>
      </c>
      <c r="U25" s="160" t="s">
        <v>46</v>
      </c>
      <c r="V25" s="445">
        <v>175</v>
      </c>
      <c r="W25" s="473">
        <v>43000</v>
      </c>
      <c r="X25" s="468">
        <f>V25*W25*8/1000</f>
        <v>60200</v>
      </c>
      <c r="Y25" s="468">
        <f>$Y$5*V25*4/1000</f>
        <v>32200</v>
      </c>
      <c r="Z25" s="160" t="s">
        <v>46</v>
      </c>
      <c r="AA25" s="480" t="s">
        <v>46</v>
      </c>
      <c r="AB25" s="160" t="s">
        <v>46</v>
      </c>
      <c r="AC25" s="480" t="s">
        <v>46</v>
      </c>
      <c r="AD25" s="445">
        <v>183</v>
      </c>
      <c r="AE25" s="473">
        <f>+AF$5</f>
        <v>46000</v>
      </c>
      <c r="AF25" s="468">
        <f>AD25*AE25*6/1000</f>
        <v>50508</v>
      </c>
      <c r="AG25" s="468">
        <f>$AG$5*AD25*6/1000</f>
        <v>55558.8</v>
      </c>
      <c r="AH25" s="160" t="s">
        <v>46</v>
      </c>
      <c r="AI25" s="480" t="s">
        <v>46</v>
      </c>
      <c r="AJ25" s="160" t="s">
        <v>46</v>
      </c>
      <c r="AK25" s="160" t="s">
        <v>46</v>
      </c>
      <c r="AL25" s="450"/>
      <c r="AM25" s="177"/>
      <c r="AN25" s="178"/>
      <c r="AO25" s="25" t="s">
        <v>46</v>
      </c>
      <c r="AP25" s="25" t="s">
        <v>46</v>
      </c>
      <c r="AQ25" s="25" t="s">
        <v>46</v>
      </c>
      <c r="AR25" s="25" t="s">
        <v>46</v>
      </c>
      <c r="AS25" s="535">
        <v>186</v>
      </c>
      <c r="AT25" s="454">
        <f>+$AT5</f>
        <v>50600</v>
      </c>
      <c r="AU25" s="22">
        <f>AS25*AT25*12/1000</f>
        <v>112939.2</v>
      </c>
      <c r="AV25" s="25" t="s">
        <v>46</v>
      </c>
      <c r="AW25" s="25" t="s">
        <v>46</v>
      </c>
      <c r="AX25" s="25" t="s">
        <v>46</v>
      </c>
      <c r="AY25" s="25" t="s">
        <v>46</v>
      </c>
      <c r="AZ25" s="450">
        <f>ROUND(AS25*$BA$11,0)</f>
        <v>193</v>
      </c>
      <c r="BA25" s="177">
        <f>+BA$5</f>
        <v>50600</v>
      </c>
      <c r="BB25" s="178">
        <f>AZ25*BA25*$BB$12/1000</f>
        <v>117189.6</v>
      </c>
      <c r="BC25" s="25" t="s">
        <v>46</v>
      </c>
      <c r="BD25" s="25" t="s">
        <v>46</v>
      </c>
      <c r="BE25" s="25" t="s">
        <v>46</v>
      </c>
      <c r="BF25" s="25" t="s">
        <v>46</v>
      </c>
      <c r="BG25" s="450">
        <f>ROUND(AZ25*$BH$11,0)</f>
        <v>197</v>
      </c>
      <c r="BH25" s="177">
        <f>+BH$5</f>
        <v>56600</v>
      </c>
      <c r="BI25" s="178">
        <f>BG25*BH25*$BI$12/1000</f>
        <v>133802.4</v>
      </c>
      <c r="BJ25" s="25" t="s">
        <v>46</v>
      </c>
      <c r="BK25" s="25" t="s">
        <v>46</v>
      </c>
      <c r="BL25" s="25" t="s">
        <v>46</v>
      </c>
      <c r="BM25" s="25" t="s">
        <v>46</v>
      </c>
      <c r="BN25" s="450">
        <f>ROUND(BG25*$BO$11,0)</f>
        <v>199</v>
      </c>
      <c r="BO25" s="177">
        <f>+BO$5</f>
        <v>60600</v>
      </c>
      <c r="BP25" s="178">
        <f>BN25*BO25*$BI$12/1000</f>
        <v>144712.79999999999</v>
      </c>
      <c r="BQ25" s="438"/>
      <c r="BR25" s="471"/>
      <c r="BS25" s="199"/>
    </row>
    <row r="26" spans="2:71" x14ac:dyDescent="0.35">
      <c r="B26" s="280" t="s">
        <v>47</v>
      </c>
      <c r="C26" s="281" t="s">
        <v>266</v>
      </c>
      <c r="D26" s="160" t="s">
        <v>46</v>
      </c>
      <c r="E26" s="478" t="s">
        <v>46</v>
      </c>
      <c r="F26" s="160" t="s">
        <v>46</v>
      </c>
      <c r="G26" s="478" t="s">
        <v>46</v>
      </c>
      <c r="H26" s="465">
        <v>1312</v>
      </c>
      <c r="I26" s="472">
        <v>30000</v>
      </c>
      <c r="J26" s="466">
        <f>H26*I26*12/1000</f>
        <v>472320</v>
      </c>
      <c r="K26" s="160" t="s">
        <v>46</v>
      </c>
      <c r="L26" s="160" t="s">
        <v>46</v>
      </c>
      <c r="M26" s="160" t="s">
        <v>46</v>
      </c>
      <c r="N26" s="160" t="s">
        <v>46</v>
      </c>
      <c r="O26" s="479">
        <v>1418</v>
      </c>
      <c r="P26" s="473">
        <v>30000</v>
      </c>
      <c r="Q26" s="468">
        <f>O26*P26*12/1000</f>
        <v>510480</v>
      </c>
      <c r="R26" s="160" t="s">
        <v>46</v>
      </c>
      <c r="S26" s="160" t="s">
        <v>46</v>
      </c>
      <c r="T26" s="273" t="s">
        <v>46</v>
      </c>
      <c r="U26" s="160" t="s">
        <v>46</v>
      </c>
      <c r="V26" s="445">
        <v>1295</v>
      </c>
      <c r="W26" s="473">
        <v>33000</v>
      </c>
      <c r="X26" s="468">
        <f>V26*W26*8/1000</f>
        <v>341880</v>
      </c>
      <c r="Y26" s="468">
        <f>$Y$6*V26*4/1000</f>
        <v>186480</v>
      </c>
      <c r="Z26" s="160" t="s">
        <v>46</v>
      </c>
      <c r="AA26" s="480" t="s">
        <v>46</v>
      </c>
      <c r="AB26" s="160" t="s">
        <v>46</v>
      </c>
      <c r="AC26" s="480" t="s">
        <v>46</v>
      </c>
      <c r="AD26" s="445">
        <v>1408</v>
      </c>
      <c r="AE26" s="473">
        <f>+AF$6</f>
        <v>36000</v>
      </c>
      <c r="AF26" s="468">
        <f>AD26*AE26*6/1000</f>
        <v>304128</v>
      </c>
      <c r="AG26" s="468">
        <f>$AG$6*AD26*6/1000</f>
        <v>349747.20000000001</v>
      </c>
      <c r="AH26" s="160" t="s">
        <v>46</v>
      </c>
      <c r="AI26" s="480" t="s">
        <v>46</v>
      </c>
      <c r="AJ26" s="160" t="s">
        <v>46</v>
      </c>
      <c r="AK26" s="480" t="s">
        <v>46</v>
      </c>
      <c r="AL26" s="450"/>
      <c r="AM26" s="177"/>
      <c r="AN26" s="178"/>
      <c r="AO26" s="25" t="s">
        <v>46</v>
      </c>
      <c r="AP26" s="25" t="s">
        <v>46</v>
      </c>
      <c r="AQ26" s="25" t="s">
        <v>46</v>
      </c>
      <c r="AR26" s="25" t="s">
        <v>46</v>
      </c>
      <c r="AS26" s="535">
        <v>1489</v>
      </c>
      <c r="AT26" s="454">
        <f>+$AT6</f>
        <v>41400</v>
      </c>
      <c r="AU26" s="22">
        <f>AS26*AT26*12/1000</f>
        <v>739735.2</v>
      </c>
      <c r="AV26" s="25" t="s">
        <v>46</v>
      </c>
      <c r="AW26" s="25" t="s">
        <v>46</v>
      </c>
      <c r="AX26" s="25" t="s">
        <v>46</v>
      </c>
      <c r="AY26" s="25" t="s">
        <v>46</v>
      </c>
      <c r="AZ26" s="450">
        <f>ROUND(AS26*$BA$11,0)</f>
        <v>1549</v>
      </c>
      <c r="BA26" s="177">
        <f>+BA$6</f>
        <v>41400</v>
      </c>
      <c r="BB26" s="178">
        <f>AZ26*BA26*$BB$12/1000</f>
        <v>769543.2</v>
      </c>
      <c r="BC26" s="25" t="s">
        <v>46</v>
      </c>
      <c r="BD26" s="25" t="s">
        <v>46</v>
      </c>
      <c r="BE26" s="25" t="s">
        <v>46</v>
      </c>
      <c r="BF26" s="25" t="s">
        <v>46</v>
      </c>
      <c r="BG26" s="450">
        <f>ROUND(AZ26*$BH$11,0)</f>
        <v>1580</v>
      </c>
      <c r="BH26" s="177">
        <f>+BH$6</f>
        <v>46400</v>
      </c>
      <c r="BI26" s="178">
        <f>BG26*BH26*$BI$12/1000</f>
        <v>879744</v>
      </c>
      <c r="BJ26" s="25" t="s">
        <v>46</v>
      </c>
      <c r="BK26" s="25" t="s">
        <v>46</v>
      </c>
      <c r="BL26" s="25" t="s">
        <v>46</v>
      </c>
      <c r="BM26" s="25" t="s">
        <v>46</v>
      </c>
      <c r="BN26" s="450">
        <f>ROUND(BG26*$BO$11,0)</f>
        <v>1596</v>
      </c>
      <c r="BO26" s="177">
        <f>+BO$6</f>
        <v>50400</v>
      </c>
      <c r="BP26" s="178">
        <f>BN26*BO26*$BI$12/1000</f>
        <v>965260.80000000005</v>
      </c>
      <c r="BQ26" s="438"/>
      <c r="BR26" s="471"/>
      <c r="BS26" s="199"/>
    </row>
    <row r="27" spans="2:71" x14ac:dyDescent="0.35">
      <c r="B27" s="280" t="s">
        <v>49</v>
      </c>
      <c r="C27" s="281" t="s">
        <v>267</v>
      </c>
      <c r="D27" s="160" t="s">
        <v>46</v>
      </c>
      <c r="E27" s="478" t="s">
        <v>46</v>
      </c>
      <c r="F27" s="160" t="s">
        <v>46</v>
      </c>
      <c r="G27" s="478" t="s">
        <v>46</v>
      </c>
      <c r="H27" s="465">
        <v>1438</v>
      </c>
      <c r="I27" s="472">
        <v>27000</v>
      </c>
      <c r="J27" s="466">
        <f>H27*I27*12/1000</f>
        <v>465912</v>
      </c>
      <c r="K27" s="160" t="s">
        <v>46</v>
      </c>
      <c r="L27" s="160" t="s">
        <v>46</v>
      </c>
      <c r="M27" s="160" t="s">
        <v>46</v>
      </c>
      <c r="N27" s="160" t="s">
        <v>46</v>
      </c>
      <c r="O27" s="479">
        <v>2321</v>
      </c>
      <c r="P27" s="473">
        <v>27000</v>
      </c>
      <c r="Q27" s="468">
        <f>O27*P27*12/1000</f>
        <v>752004</v>
      </c>
      <c r="R27" s="160" t="s">
        <v>46</v>
      </c>
      <c r="S27" s="160" t="s">
        <v>46</v>
      </c>
      <c r="T27" s="273" t="s">
        <v>46</v>
      </c>
      <c r="U27" s="160" t="s">
        <v>46</v>
      </c>
      <c r="V27" s="445">
        <v>2110</v>
      </c>
      <c r="W27" s="473">
        <v>30000</v>
      </c>
      <c r="X27" s="468">
        <f>V27*W27*8/1000</f>
        <v>506400</v>
      </c>
      <c r="Y27" s="468">
        <f>$Y$7*V27*4/1000</f>
        <v>278520</v>
      </c>
      <c r="Z27" s="160" t="s">
        <v>46</v>
      </c>
      <c r="AA27" s="480" t="s">
        <v>46</v>
      </c>
      <c r="AB27" s="160" t="s">
        <v>46</v>
      </c>
      <c r="AC27" s="480" t="s">
        <v>46</v>
      </c>
      <c r="AD27" s="445">
        <v>1865</v>
      </c>
      <c r="AE27" s="473">
        <f>+AF$7</f>
        <v>33000</v>
      </c>
      <c r="AF27" s="468">
        <f>AD27*AE27*6/1000</f>
        <v>369270</v>
      </c>
      <c r="AG27" s="468">
        <f>$AG$7*AD27*6/1000</f>
        <v>425220</v>
      </c>
      <c r="AH27" s="160" t="s">
        <v>46</v>
      </c>
      <c r="AI27" s="480" t="s">
        <v>46</v>
      </c>
      <c r="AJ27" s="160" t="s">
        <v>46</v>
      </c>
      <c r="AK27" s="480" t="s">
        <v>46</v>
      </c>
      <c r="AL27" s="450"/>
      <c r="AM27" s="177"/>
      <c r="AN27" s="178"/>
      <c r="AO27" s="25" t="s">
        <v>46</v>
      </c>
      <c r="AP27" s="25" t="s">
        <v>46</v>
      </c>
      <c r="AQ27" s="25" t="s">
        <v>46</v>
      </c>
      <c r="AR27" s="25" t="s">
        <v>46</v>
      </c>
      <c r="AS27" s="535">
        <v>1852</v>
      </c>
      <c r="AT27" s="454">
        <f>+$AT7</f>
        <v>38000</v>
      </c>
      <c r="AU27" s="22">
        <f>AS27*AT27*12/1000</f>
        <v>844512</v>
      </c>
      <c r="AV27" s="25" t="s">
        <v>46</v>
      </c>
      <c r="AW27" s="25" t="s">
        <v>46</v>
      </c>
      <c r="AX27" s="25" t="s">
        <v>46</v>
      </c>
      <c r="AY27" s="25" t="s">
        <v>46</v>
      </c>
      <c r="AZ27" s="450">
        <f>ROUND(AS27*$BA$11,0)</f>
        <v>1926</v>
      </c>
      <c r="BA27" s="177">
        <f>+BA$7</f>
        <v>38000</v>
      </c>
      <c r="BB27" s="178">
        <f>AZ27*BA27*$BB$12/1000</f>
        <v>878256</v>
      </c>
      <c r="BC27" s="25" t="s">
        <v>46</v>
      </c>
      <c r="BD27" s="25" t="s">
        <v>46</v>
      </c>
      <c r="BE27" s="25" t="s">
        <v>46</v>
      </c>
      <c r="BF27" s="25" t="s">
        <v>46</v>
      </c>
      <c r="BG27" s="450">
        <f>ROUND(AZ27*$BH$11,0)</f>
        <v>1965</v>
      </c>
      <c r="BH27" s="177">
        <f>+BH$7</f>
        <v>42000</v>
      </c>
      <c r="BI27" s="178">
        <f>BG27*BH27*$BI$12/1000</f>
        <v>990360</v>
      </c>
      <c r="BJ27" s="25" t="s">
        <v>46</v>
      </c>
      <c r="BK27" s="25" t="s">
        <v>46</v>
      </c>
      <c r="BL27" s="25" t="s">
        <v>46</v>
      </c>
      <c r="BM27" s="25" t="s">
        <v>46</v>
      </c>
      <c r="BN27" s="450">
        <f>ROUND(BG27*$BO$11,0)</f>
        <v>1985</v>
      </c>
      <c r="BO27" s="177">
        <f>+BO$7</f>
        <v>45000</v>
      </c>
      <c r="BP27" s="178">
        <f>BN27*BO27*$BI$12/1000</f>
        <v>1071900</v>
      </c>
      <c r="BQ27" s="438"/>
      <c r="BR27" s="471"/>
      <c r="BS27" s="199"/>
    </row>
    <row r="28" spans="2:71" ht="22.8" x14ac:dyDescent="0.35">
      <c r="B28" s="280">
        <v>3.5</v>
      </c>
      <c r="C28" s="278" t="s">
        <v>51</v>
      </c>
      <c r="D28" s="457"/>
      <c r="E28" s="440"/>
      <c r="F28" s="457"/>
      <c r="G28" s="440"/>
      <c r="H28" s="435">
        <f>H29+H30+H31</f>
        <v>3461</v>
      </c>
      <c r="I28" s="472"/>
      <c r="J28" s="481">
        <f>J29+J30+J31</f>
        <v>1460250.48</v>
      </c>
      <c r="K28" s="457"/>
      <c r="L28" s="444"/>
      <c r="M28" s="457"/>
      <c r="N28" s="271"/>
      <c r="O28" s="269">
        <f>O29+O30+O31</f>
        <v>3557</v>
      </c>
      <c r="P28" s="473"/>
      <c r="Q28" s="460">
        <f>Q29+Q30+Q31</f>
        <v>1479825.0959999999</v>
      </c>
      <c r="R28" s="457"/>
      <c r="S28" s="444"/>
      <c r="T28" s="474"/>
      <c r="U28" s="271"/>
      <c r="V28" s="269">
        <f>V29+V30+V31</f>
        <v>3250</v>
      </c>
      <c r="W28" s="473"/>
      <c r="X28" s="460">
        <f>X29+X30+X31</f>
        <v>955924.88</v>
      </c>
      <c r="Y28" s="460">
        <f>Y29+Y30+Y31</f>
        <v>495811.6</v>
      </c>
      <c r="Z28" s="457"/>
      <c r="AA28" s="448"/>
      <c r="AB28" s="457"/>
      <c r="AC28" s="448"/>
      <c r="AD28" s="475">
        <f>AD29+AD30+AD31</f>
        <v>3375</v>
      </c>
      <c r="AE28" s="473"/>
      <c r="AF28" s="460">
        <f>AF29+AF30+AF31</f>
        <v>751452.84</v>
      </c>
      <c r="AG28" s="460">
        <f>AG29+AG30+AG31</f>
        <v>783750.24</v>
      </c>
      <c r="AH28" s="457"/>
      <c r="AI28" s="448"/>
      <c r="AJ28" s="457"/>
      <c r="AK28" s="448"/>
      <c r="AL28" s="463"/>
      <c r="AM28" s="177"/>
      <c r="AN28" s="462"/>
      <c r="AO28" s="22"/>
      <c r="AP28" s="20"/>
      <c r="AQ28" s="22"/>
      <c r="AR28" s="21"/>
      <c r="AS28" s="459">
        <f>AS29+AS30+AS31</f>
        <v>3280</v>
      </c>
      <c r="AT28" s="454"/>
      <c r="AU28" s="463">
        <f>AU29+AU30+AU31</f>
        <v>1736891.52</v>
      </c>
      <c r="AV28" s="22"/>
      <c r="AW28" s="20"/>
      <c r="AX28" s="22"/>
      <c r="AY28" s="21"/>
      <c r="AZ28" s="462">
        <f>AZ29+AZ30+AZ31</f>
        <v>3411</v>
      </c>
      <c r="BA28" s="177"/>
      <c r="BB28" s="462">
        <f>BB29+BB30+BB31</f>
        <v>1718942.4</v>
      </c>
      <c r="BC28" s="22"/>
      <c r="BD28" s="20"/>
      <c r="BE28" s="22"/>
      <c r="BF28" s="21"/>
      <c r="BG28" s="462">
        <f>BG29+BG30+BG31</f>
        <v>3453</v>
      </c>
      <c r="BH28" s="177"/>
      <c r="BI28" s="462">
        <f>BI29+BI30+BI31</f>
        <v>2066019.0720000002</v>
      </c>
      <c r="BJ28" s="22"/>
      <c r="BK28" s="20"/>
      <c r="BL28" s="22"/>
      <c r="BM28" s="21"/>
      <c r="BN28" s="462">
        <f>BN29+BN30+BN31</f>
        <v>3488</v>
      </c>
      <c r="BO28" s="177"/>
      <c r="BP28" s="462">
        <f>BP29+BP30+BP31</f>
        <v>2069358.3840000001</v>
      </c>
      <c r="BR28" s="471"/>
      <c r="BS28" s="199"/>
    </row>
    <row r="29" spans="2:71" x14ac:dyDescent="0.35">
      <c r="B29" s="280" t="s">
        <v>52</v>
      </c>
      <c r="C29" s="281" t="s">
        <v>265</v>
      </c>
      <c r="D29" s="160">
        <v>20</v>
      </c>
      <c r="E29" s="440">
        <v>18000</v>
      </c>
      <c r="F29" s="160">
        <v>1.89</v>
      </c>
      <c r="G29" s="440">
        <v>1600</v>
      </c>
      <c r="H29" s="465">
        <v>220</v>
      </c>
      <c r="I29" s="472">
        <f>+J29/H29*1000/12</f>
        <v>46214</v>
      </c>
      <c r="J29" s="466">
        <f>((E29*F29+D29*G29)*70%)*H29*12/1000</f>
        <v>122004.96</v>
      </c>
      <c r="K29" s="160">
        <v>20</v>
      </c>
      <c r="L29" s="444">
        <v>18000</v>
      </c>
      <c r="M29" s="482">
        <v>1.89</v>
      </c>
      <c r="N29" s="271">
        <v>1600</v>
      </c>
      <c r="O29" s="479">
        <v>213</v>
      </c>
      <c r="P29" s="473">
        <v>46214</v>
      </c>
      <c r="Q29" s="468">
        <f>((L29*M29+K29*N29)*70%)*O29*12/1000</f>
        <v>118122.984</v>
      </c>
      <c r="R29" s="272">
        <v>20</v>
      </c>
      <c r="S29" s="271">
        <v>18000</v>
      </c>
      <c r="T29" s="270">
        <v>1.89</v>
      </c>
      <c r="U29" s="271">
        <v>1600</v>
      </c>
      <c r="V29" s="445">
        <v>195</v>
      </c>
      <c r="W29" s="446">
        <f>(X29+Y29)/V29/12*1000</f>
        <v>47096</v>
      </c>
      <c r="X29" s="468">
        <f>((S29*T29+R29*U29)*70%)*V29*8/1000</f>
        <v>72093.84</v>
      </c>
      <c r="Y29" s="468">
        <f>((R29*U29+$Y$3*T29)*70%)*V29*4/1000</f>
        <v>38110.800000000003</v>
      </c>
      <c r="Z29" s="160">
        <v>20</v>
      </c>
      <c r="AA29" s="448">
        <f>+AF$3</f>
        <v>20000</v>
      </c>
      <c r="AB29" s="482">
        <v>1.89</v>
      </c>
      <c r="AC29" s="448">
        <f>+AF$4</f>
        <v>1600</v>
      </c>
      <c r="AD29" s="445">
        <v>209</v>
      </c>
      <c r="AE29" s="446">
        <f>(AF29+AG29)/AD29/12*1000</f>
        <v>49910</v>
      </c>
      <c r="AF29" s="468">
        <f>((AA29*AB29+Z29*AC29)*70%)*AD29*6/1000</f>
        <v>61270.44</v>
      </c>
      <c r="AG29" s="468">
        <f>((Z29*$AG$4+$AG$3*AB29)*70%)*AD29*6/1000</f>
        <v>63903.839999999997</v>
      </c>
      <c r="AH29" s="160">
        <v>20</v>
      </c>
      <c r="AI29" s="448">
        <v>20000</v>
      </c>
      <c r="AJ29" s="482">
        <v>1.89</v>
      </c>
      <c r="AK29" s="448">
        <f>+AM$4</f>
        <v>1750</v>
      </c>
      <c r="AL29" s="450"/>
      <c r="AM29" s="451"/>
      <c r="AN29" s="470"/>
      <c r="AO29" s="25">
        <v>20</v>
      </c>
      <c r="AP29" s="20">
        <f>+AT$3</f>
        <v>20000</v>
      </c>
      <c r="AQ29" s="276">
        <v>1.89</v>
      </c>
      <c r="AR29" s="21">
        <f>+AT$4</f>
        <v>1750</v>
      </c>
      <c r="AS29" s="535">
        <v>202</v>
      </c>
      <c r="AT29" s="454">
        <f>+AU29/AS29*1000/12</f>
        <v>50960</v>
      </c>
      <c r="AU29" s="22">
        <f>((AP29*AQ29+AO29*AR29)*70%)*AS29*12/1000</f>
        <v>123527.03999999999</v>
      </c>
      <c r="AV29" s="25">
        <v>20</v>
      </c>
      <c r="AW29" s="20">
        <f>+BA$3</f>
        <v>20000</v>
      </c>
      <c r="AX29" s="25">
        <v>1.89</v>
      </c>
      <c r="AY29" s="21">
        <f>+BA$4</f>
        <v>1750</v>
      </c>
      <c r="AZ29" s="450">
        <f>ROUND(AS29*$BA$11,0)</f>
        <v>210</v>
      </c>
      <c r="BA29" s="176">
        <f>BB29/AZ29/12*1000</f>
        <v>50960</v>
      </c>
      <c r="BB29" s="470">
        <f>+($BA$3*AX29+AV29*$BA$4)*AZ29*BB$12/1000*70%</f>
        <v>128419.2</v>
      </c>
      <c r="BC29" s="25">
        <v>20</v>
      </c>
      <c r="BD29" s="20">
        <f>+BH$3</f>
        <v>24000</v>
      </c>
      <c r="BE29" s="25">
        <v>1.89</v>
      </c>
      <c r="BF29" s="21">
        <f>+BH$4</f>
        <v>2200</v>
      </c>
      <c r="BG29" s="450">
        <f>ROUND(AZ29*$BH$11,0)</f>
        <v>214</v>
      </c>
      <c r="BH29" s="176">
        <f>BI29/BG29/$BI$12*1000</f>
        <v>62551.999999999993</v>
      </c>
      <c r="BI29" s="470">
        <f>+($BH$3*BE29+BC29*$BH$4)*BG29*BI$12/1000*70%</f>
        <v>160633.53599999999</v>
      </c>
      <c r="BJ29" s="25">
        <v>20</v>
      </c>
      <c r="BK29" s="20">
        <f>+BO$3</f>
        <v>25000</v>
      </c>
      <c r="BL29" s="25">
        <v>1.89</v>
      </c>
      <c r="BM29" s="21">
        <f>+BO$4</f>
        <v>2300</v>
      </c>
      <c r="BN29" s="450">
        <f>ROUND(BG29*$BO$11,0)</f>
        <v>216</v>
      </c>
      <c r="BO29" s="176">
        <f>+BO5</f>
        <v>60600</v>
      </c>
      <c r="BP29" s="470">
        <f>+($BH$3*BL29+BJ29*$BH$4)*BN29*BP$12/1000*70%</f>
        <v>162134.78399999999</v>
      </c>
      <c r="BQ29" s="438"/>
      <c r="BR29" s="471"/>
      <c r="BS29" s="199"/>
    </row>
    <row r="30" spans="2:71" x14ac:dyDescent="0.35">
      <c r="B30" s="280" t="s">
        <v>53</v>
      </c>
      <c r="C30" s="281" t="s">
        <v>266</v>
      </c>
      <c r="D30" s="160">
        <v>20</v>
      </c>
      <c r="E30" s="440">
        <v>18000</v>
      </c>
      <c r="F30" s="160">
        <v>1.89</v>
      </c>
      <c r="G30" s="440">
        <v>1600</v>
      </c>
      <c r="H30" s="465">
        <v>1955</v>
      </c>
      <c r="I30" s="472">
        <f>+J30/H30*1000/12</f>
        <v>39612</v>
      </c>
      <c r="J30" s="466">
        <f>((E30*F30+D30*G30)*60%)*H30*12/1000</f>
        <v>929297.52</v>
      </c>
      <c r="K30" s="160">
        <v>20</v>
      </c>
      <c r="L30" s="444">
        <v>18000</v>
      </c>
      <c r="M30" s="482">
        <v>1.89</v>
      </c>
      <c r="N30" s="271">
        <v>1600</v>
      </c>
      <c r="O30" s="479">
        <v>1906</v>
      </c>
      <c r="P30" s="473">
        <v>39612</v>
      </c>
      <c r="Q30" s="468">
        <f>((L30*M30+K30*N30)*60%)*O30*12/1000</f>
        <v>906005.66399999999</v>
      </c>
      <c r="R30" s="272">
        <v>20</v>
      </c>
      <c r="S30" s="271">
        <v>18000</v>
      </c>
      <c r="T30" s="270">
        <v>1.89</v>
      </c>
      <c r="U30" s="271">
        <v>1600</v>
      </c>
      <c r="V30" s="445">
        <v>1740</v>
      </c>
      <c r="W30" s="446">
        <f>(X30+Y30)/V30/12*1000</f>
        <v>40368</v>
      </c>
      <c r="X30" s="468">
        <f>((S30*T30+R30*U30)*60%)*V30*8/1000</f>
        <v>551399.04</v>
      </c>
      <c r="Y30" s="468">
        <f>(($Y$3*T30+R30*U30)*60%)*V30*4/1000</f>
        <v>291484.79999999999</v>
      </c>
      <c r="Z30" s="160">
        <v>20</v>
      </c>
      <c r="AA30" s="448">
        <f>+AF$3</f>
        <v>20000</v>
      </c>
      <c r="AB30" s="482">
        <v>1.89</v>
      </c>
      <c r="AC30" s="448">
        <f>+AF$4</f>
        <v>1600</v>
      </c>
      <c r="AD30" s="445">
        <v>1908</v>
      </c>
      <c r="AE30" s="446">
        <f>(AF30+AG30)/AD30/12*1000</f>
        <v>42780</v>
      </c>
      <c r="AF30" s="468">
        <f>((AA30*AB30+Z30*AC30)*60%)*AD30*6/1000</f>
        <v>479442.24</v>
      </c>
      <c r="AG30" s="468">
        <f>((Z30*$AG$4+$AG$3*AB30)*60%)*AD30*6/1000</f>
        <v>500048.64000000001</v>
      </c>
      <c r="AH30" s="160">
        <v>20</v>
      </c>
      <c r="AI30" s="448">
        <v>20000</v>
      </c>
      <c r="AJ30" s="482">
        <v>1.89</v>
      </c>
      <c r="AK30" s="448">
        <f>+AM$4</f>
        <v>1750</v>
      </c>
      <c r="AL30" s="450"/>
      <c r="AM30" s="451"/>
      <c r="AN30" s="470"/>
      <c r="AO30" s="25">
        <v>20</v>
      </c>
      <c r="AP30" s="20">
        <f>+AT$3</f>
        <v>20000</v>
      </c>
      <c r="AQ30" s="276">
        <v>1.89</v>
      </c>
      <c r="AR30" s="21">
        <f>+AT$4</f>
        <v>1750</v>
      </c>
      <c r="AS30" s="535">
        <v>1846</v>
      </c>
      <c r="AT30" s="454">
        <f>+AU30/AS30*1000/12</f>
        <v>43679.999999999993</v>
      </c>
      <c r="AU30" s="22">
        <f>((AP30*AQ30+AO30*AR30)*60%)*AS30*12/1000</f>
        <v>967599.36</v>
      </c>
      <c r="AV30" s="25">
        <v>20</v>
      </c>
      <c r="AW30" s="20">
        <f>+BA$3</f>
        <v>20000</v>
      </c>
      <c r="AX30" s="25">
        <v>1.89</v>
      </c>
      <c r="AY30" s="21">
        <f>+BA$4</f>
        <v>1750</v>
      </c>
      <c r="AZ30" s="450">
        <f>ROUND(AS30*$BA$11,0)</f>
        <v>1920</v>
      </c>
      <c r="BA30" s="176">
        <f>BB30/AZ30/12*1000</f>
        <v>43680</v>
      </c>
      <c r="BB30" s="470">
        <f>+($BA$3*AX30+AV30*$BA$4)*AZ30*BB$12/1000*60%</f>
        <v>1006387.2</v>
      </c>
      <c r="BC30" s="25">
        <v>20</v>
      </c>
      <c r="BD30" s="20">
        <f>+BH$3</f>
        <v>24000</v>
      </c>
      <c r="BE30" s="25">
        <v>1.89</v>
      </c>
      <c r="BF30" s="21">
        <f>+BH$4</f>
        <v>2200</v>
      </c>
      <c r="BG30" s="450">
        <f>ROUND(AZ30*$BH$11,0)</f>
        <v>1958</v>
      </c>
      <c r="BH30" s="176">
        <f>BI30/BG30/$BI$12*1000</f>
        <v>53616.000000000007</v>
      </c>
      <c r="BI30" s="470">
        <f>+($BH$3*BE30+BC30*$BH$4)*BG30*BI$12/1000*60%</f>
        <v>1259761.5360000001</v>
      </c>
      <c r="BJ30" s="25">
        <v>20</v>
      </c>
      <c r="BK30" s="20">
        <f>+BO$3</f>
        <v>25000</v>
      </c>
      <c r="BL30" s="25">
        <v>1.89</v>
      </c>
      <c r="BM30" s="21">
        <f>+BO$4</f>
        <v>2300</v>
      </c>
      <c r="BN30" s="450">
        <f>ROUND(BG30*$BO$11,0)</f>
        <v>1978</v>
      </c>
      <c r="BO30" s="176">
        <f>BP30/BN30/$BI$12*1000</f>
        <v>55949.999999999993</v>
      </c>
      <c r="BP30" s="470">
        <f>+($BO$3*BL30+BJ30*$BO$4)*BN30*BP$12/1000*60%</f>
        <v>1328029.2</v>
      </c>
      <c r="BQ30" s="438"/>
      <c r="BR30" s="471"/>
      <c r="BS30" s="199"/>
    </row>
    <row r="31" spans="2:71" x14ac:dyDescent="0.35">
      <c r="B31" s="280" t="s">
        <v>54</v>
      </c>
      <c r="C31" s="281" t="s">
        <v>267</v>
      </c>
      <c r="D31" s="160">
        <v>20</v>
      </c>
      <c r="E31" s="440">
        <v>18000</v>
      </c>
      <c r="F31" s="160">
        <v>1.89</v>
      </c>
      <c r="G31" s="440">
        <v>1600</v>
      </c>
      <c r="H31" s="465">
        <v>1286</v>
      </c>
      <c r="I31" s="472">
        <f>+J31/H31*1000/12</f>
        <v>26500</v>
      </c>
      <c r="J31" s="466">
        <f>IF(((E31*F31+D31*G31)*40%)&lt;26500,H31*26500/1000*12,((E31*F31+D31*G31)*40%)/1000*12)</f>
        <v>408948</v>
      </c>
      <c r="K31" s="160">
        <v>20</v>
      </c>
      <c r="L31" s="444">
        <v>18000</v>
      </c>
      <c r="M31" s="482">
        <v>1.89</v>
      </c>
      <c r="N31" s="271">
        <v>1600</v>
      </c>
      <c r="O31" s="479">
        <v>1438</v>
      </c>
      <c r="P31" s="473">
        <v>26408</v>
      </c>
      <c r="Q31" s="468">
        <f>+O31*P31/1000*12</f>
        <v>455696.44799999997</v>
      </c>
      <c r="R31" s="272">
        <v>20</v>
      </c>
      <c r="S31" s="271">
        <v>18000</v>
      </c>
      <c r="T31" s="270">
        <v>1.89</v>
      </c>
      <c r="U31" s="271">
        <v>1600</v>
      </c>
      <c r="V31" s="445">
        <v>1315</v>
      </c>
      <c r="W31" s="483">
        <v>31600</v>
      </c>
      <c r="X31" s="484">
        <f>+V31*W31*0.008</f>
        <v>332432</v>
      </c>
      <c r="Y31" s="484">
        <f>+V31*W31*4/1000</f>
        <v>166216</v>
      </c>
      <c r="Z31" s="160">
        <v>20</v>
      </c>
      <c r="AA31" s="448">
        <f>+AF$3</f>
        <v>20000</v>
      </c>
      <c r="AB31" s="482">
        <v>1.89</v>
      </c>
      <c r="AC31" s="448">
        <f>+AF$4</f>
        <v>1600</v>
      </c>
      <c r="AD31" s="445">
        <v>1258</v>
      </c>
      <c r="AE31" s="446">
        <f>(AF31+AG31)/AD31/12*1000</f>
        <v>28520</v>
      </c>
      <c r="AF31" s="468">
        <f>((AA31*AB31+Z31*AC31)*40%)*AD31*6/1000</f>
        <v>210740.16</v>
      </c>
      <c r="AG31" s="468">
        <f>((Z31*$AG$4+$AG$3*AB31)*40%)*AD31*6/1000</f>
        <v>219797.76000000001</v>
      </c>
      <c r="AH31" s="160">
        <v>20</v>
      </c>
      <c r="AI31" s="448">
        <v>20000</v>
      </c>
      <c r="AJ31" s="482">
        <v>1.89</v>
      </c>
      <c r="AK31" s="448">
        <f>+AM$4</f>
        <v>1750</v>
      </c>
      <c r="AL31" s="450"/>
      <c r="AM31" s="176"/>
      <c r="AN31" s="470"/>
      <c r="AO31" s="25">
        <v>20</v>
      </c>
      <c r="AP31" s="20">
        <f>+AT$3</f>
        <v>20000</v>
      </c>
      <c r="AQ31" s="276">
        <v>1.89</v>
      </c>
      <c r="AR31" s="21">
        <f>+AT$4</f>
        <v>1750</v>
      </c>
      <c r="AS31" s="535">
        <v>1232</v>
      </c>
      <c r="AT31" s="454">
        <f>+AT7</f>
        <v>38000</v>
      </c>
      <c r="AU31" s="22">
        <f>((AP31*AQ31+AO31*AR31)*60%)*AS31*12/1000</f>
        <v>645765.12</v>
      </c>
      <c r="AV31" s="25">
        <v>20</v>
      </c>
      <c r="AW31" s="20">
        <f>+BA$3</f>
        <v>20000</v>
      </c>
      <c r="AX31" s="25">
        <v>1.89</v>
      </c>
      <c r="AY31" s="21">
        <f>+BA$4</f>
        <v>1750</v>
      </c>
      <c r="AZ31" s="450">
        <f>ROUND(AS31*$BA$11,0)</f>
        <v>1281</v>
      </c>
      <c r="BA31" s="176">
        <f>+BA7</f>
        <v>38000</v>
      </c>
      <c r="BB31" s="178">
        <f>AZ31*BA31*$BB$12/1000</f>
        <v>584136</v>
      </c>
      <c r="BC31" s="25">
        <v>20</v>
      </c>
      <c r="BD31" s="20">
        <f>+BH$3</f>
        <v>24000</v>
      </c>
      <c r="BE31" s="25">
        <v>1.89</v>
      </c>
      <c r="BF31" s="21">
        <f>+BH$4</f>
        <v>2200</v>
      </c>
      <c r="BG31" s="179">
        <f>+AZ31</f>
        <v>1281</v>
      </c>
      <c r="BH31" s="176">
        <f>+BH7</f>
        <v>42000</v>
      </c>
      <c r="BI31" s="178">
        <f>BG31*BH31*$BI$12/1000</f>
        <v>645624</v>
      </c>
      <c r="BJ31" s="25">
        <v>20</v>
      </c>
      <c r="BK31" s="20">
        <f>+BO$3</f>
        <v>25000</v>
      </c>
      <c r="BL31" s="25">
        <v>1.89</v>
      </c>
      <c r="BM31" s="21">
        <f>+BO$4</f>
        <v>2300</v>
      </c>
      <c r="BN31" s="450">
        <f>ROUND(BG31*$BO$11,0)</f>
        <v>1294</v>
      </c>
      <c r="BO31" s="176">
        <f>+BO7</f>
        <v>45000</v>
      </c>
      <c r="BP31" s="470">
        <f>+($BO$3*BL31+BJ31*$BO$4)*BN31*BP$12/1000*40%</f>
        <v>579194.4</v>
      </c>
      <c r="BQ31" s="438"/>
      <c r="BR31" s="471"/>
      <c r="BS31" s="199"/>
    </row>
    <row r="32" spans="2:71" ht="22.8" x14ac:dyDescent="0.35">
      <c r="B32" s="456">
        <v>4</v>
      </c>
      <c r="C32" s="278" t="s">
        <v>55</v>
      </c>
      <c r="D32" s="457"/>
      <c r="E32" s="485"/>
      <c r="F32" s="457"/>
      <c r="G32" s="485"/>
      <c r="H32" s="435">
        <f>H33+H34+H35+H36+H40</f>
        <v>1245</v>
      </c>
      <c r="I32" s="465"/>
      <c r="J32" s="481">
        <f>J33+J34+J35+J36+J40</f>
        <v>742587.59615999996</v>
      </c>
      <c r="K32" s="457"/>
      <c r="L32" s="486"/>
      <c r="M32" s="457"/>
      <c r="N32" s="487"/>
      <c r="O32" s="267">
        <f>O33+O34+O35+O36+O40</f>
        <v>1266</v>
      </c>
      <c r="P32" s="467"/>
      <c r="Q32" s="460">
        <f>Q33+Q34+Q35+Q36+Q40</f>
        <v>693962.66841676971</v>
      </c>
      <c r="R32" s="457"/>
      <c r="S32" s="271">
        <v>18000</v>
      </c>
      <c r="T32" s="474"/>
      <c r="U32" s="271">
        <v>1600</v>
      </c>
      <c r="V32" s="267">
        <f>V33+V34+V35+V36+V40</f>
        <v>1006</v>
      </c>
      <c r="W32" s="446">
        <f>(X32+Y32)/V32/12*1000</f>
        <v>47024.198577373405</v>
      </c>
      <c r="X32" s="460">
        <f>X33+X34+X35+X36+X40</f>
        <v>369910.82335960475</v>
      </c>
      <c r="Y32" s="460">
        <f>Y33+Y34+Y35+Y36+Y40</f>
        <v>197765.30186644709</v>
      </c>
      <c r="Z32" s="457"/>
      <c r="AA32" s="468"/>
      <c r="AB32" s="457"/>
      <c r="AC32" s="468"/>
      <c r="AD32" s="267">
        <f>AD33+AD34+AD35+AD36+AD40</f>
        <v>1062</v>
      </c>
      <c r="AE32" s="446">
        <f>(AF32+AG32)/AD32/12*1000</f>
        <v>49863.497143332861</v>
      </c>
      <c r="AF32" s="460">
        <f>AF33+AF34+AF35+AF36+AF40</f>
        <v>309770.20379731694</v>
      </c>
      <c r="AG32" s="460">
        <f>AG33+AG34+AG35+AG36+AG40</f>
        <v>325690.20379731699</v>
      </c>
      <c r="AH32" s="457"/>
      <c r="AI32" s="468"/>
      <c r="AJ32" s="457"/>
      <c r="AK32" s="468"/>
      <c r="AL32" s="174">
        <v>1258</v>
      </c>
      <c r="AM32" s="451">
        <v>54096.343402225757</v>
      </c>
      <c r="AN32" s="452">
        <f>+AL32*AM32*0.012</f>
        <v>816638.4</v>
      </c>
      <c r="AO32" s="22"/>
      <c r="AP32" s="488"/>
      <c r="AQ32" s="22"/>
      <c r="AR32" s="489"/>
      <c r="AS32" s="536">
        <f>AS33+AS34+AS35+AS36+AS40</f>
        <v>1234</v>
      </c>
      <c r="AT32" s="454">
        <f>+AU32/AS32*1000/12</f>
        <v>63581.523500810377</v>
      </c>
      <c r="AU32" s="463">
        <f>AU33+AU34+AU35+AU36+AU40</f>
        <v>941515.20000000007</v>
      </c>
      <c r="AV32" s="22"/>
      <c r="AW32" s="488"/>
      <c r="AX32" s="22"/>
      <c r="AY32" s="489"/>
      <c r="AZ32" s="174">
        <f>AZ33+AZ34+AZ35+AZ36+AZ40</f>
        <v>1283</v>
      </c>
      <c r="BA32" s="176">
        <f>BB32/AZ32/$BB$12*1000</f>
        <v>63365.861262665625</v>
      </c>
      <c r="BB32" s="462">
        <f>BB33+BB34+BB35+BB36+BB40</f>
        <v>975580.8</v>
      </c>
      <c r="BC32" s="22"/>
      <c r="BD32" s="488"/>
      <c r="BE32" s="22"/>
      <c r="BF32" s="489"/>
      <c r="BG32" s="174">
        <f>BG33+BG34+BG35+BG36+BG40</f>
        <v>1308</v>
      </c>
      <c r="BH32" s="176">
        <f>BI32/BG32/$BI$12*1000</f>
        <v>74849.62691131499</v>
      </c>
      <c r="BI32" s="462">
        <f>BI33+BI34+BI35+BI36+BI40</f>
        <v>1174839.7439999999</v>
      </c>
      <c r="BJ32" s="22"/>
      <c r="BK32" s="488"/>
      <c r="BL32" s="22"/>
      <c r="BM32" s="489"/>
      <c r="BN32" s="174">
        <f>BN33+BN34+BN35+BN36+BN40</f>
        <v>1321</v>
      </c>
      <c r="BO32" s="176">
        <f>BP32/BN32/$BI$12*1000</f>
        <v>78186.638909916728</v>
      </c>
      <c r="BP32" s="462">
        <f>BP33+BP34+BP35+BP36+BP40</f>
        <v>1239414.5999999999</v>
      </c>
      <c r="BR32" s="471"/>
      <c r="BS32" s="199"/>
    </row>
    <row r="33" spans="2:71" ht="43.2" x14ac:dyDescent="0.35">
      <c r="B33" s="280">
        <v>4.0999999999999996</v>
      </c>
      <c r="C33" s="281" t="s">
        <v>56</v>
      </c>
      <c r="D33" s="457">
        <v>20</v>
      </c>
      <c r="E33" s="440">
        <v>18000</v>
      </c>
      <c r="F33" s="464">
        <v>3.41</v>
      </c>
      <c r="G33" s="440">
        <v>1600</v>
      </c>
      <c r="H33" s="465">
        <v>861</v>
      </c>
      <c r="I33" s="442">
        <f>J33/H33/12*1000</f>
        <v>56028</v>
      </c>
      <c r="J33" s="466">
        <f>((E33*F33+D33*G33)*60%)*H33*12/1000</f>
        <v>578881.29599999997</v>
      </c>
      <c r="K33" s="457">
        <v>20</v>
      </c>
      <c r="L33" s="444">
        <v>18000</v>
      </c>
      <c r="M33" s="464">
        <v>2.9212924424972617</v>
      </c>
      <c r="N33" s="271">
        <v>1600</v>
      </c>
      <c r="O33" s="479">
        <v>897</v>
      </c>
      <c r="P33" s="446">
        <f>Q33/O33/12*1000</f>
        <v>50749.958378970427</v>
      </c>
      <c r="Q33" s="468">
        <f>((L33*M33+K33*N33)*60%)*O33*12/1000</f>
        <v>546272.55199123768</v>
      </c>
      <c r="R33" s="272">
        <v>20</v>
      </c>
      <c r="S33" s="271">
        <v>18000</v>
      </c>
      <c r="T33" s="270">
        <v>2.9212924424972617</v>
      </c>
      <c r="U33" s="271">
        <v>1600</v>
      </c>
      <c r="V33" s="445">
        <v>713</v>
      </c>
      <c r="W33" s="446">
        <f>(X33+Y33)/V33/12*1000</f>
        <v>51918.475355969327</v>
      </c>
      <c r="X33" s="468">
        <f>((S33*T33+R33*U33)*60%)*V33*8/1000</f>
        <v>289477.76259364729</v>
      </c>
      <c r="Y33" s="468">
        <f>(($Y$3*T33+R33*U33)*60%)*V33*4/1000</f>
        <v>154736.71255202629</v>
      </c>
      <c r="Z33" s="160">
        <v>20</v>
      </c>
      <c r="AA33" s="448">
        <f>+AF$3</f>
        <v>20000</v>
      </c>
      <c r="AB33" s="270">
        <v>2.9212924424972617</v>
      </c>
      <c r="AC33" s="448">
        <f>+AF$4</f>
        <v>1600</v>
      </c>
      <c r="AD33" s="445">
        <f>827-79</f>
        <v>748</v>
      </c>
      <c r="AE33" s="446">
        <f>(AF33+AG33)/AD33/12*1000</f>
        <v>55155.50930996715</v>
      </c>
      <c r="AF33" s="468">
        <f>((AA33*AB33+Z33*AC33)*60%)*AD33*6/1000</f>
        <v>243498.72578313254</v>
      </c>
      <c r="AG33" s="468">
        <f>(($AG$3*AB33+Z33*$AG$4)*60%)*AD33*6/1000</f>
        <v>251577.12578313256</v>
      </c>
      <c r="AH33" s="160">
        <v>20</v>
      </c>
      <c r="AI33" s="448">
        <v>20000</v>
      </c>
      <c r="AJ33" s="449">
        <v>3.05</v>
      </c>
      <c r="AK33" s="448">
        <f>+AM$4</f>
        <v>1750</v>
      </c>
      <c r="AL33" s="450"/>
      <c r="AM33" s="451"/>
      <c r="AN33" s="470"/>
      <c r="AO33" s="22">
        <v>20</v>
      </c>
      <c r="AP33" s="20">
        <f>+AT$3</f>
        <v>20000</v>
      </c>
      <c r="AQ33" s="24">
        <v>4.05</v>
      </c>
      <c r="AR33" s="21">
        <f>+AT$4</f>
        <v>1750</v>
      </c>
      <c r="AS33" s="453">
        <f>905-AS34</f>
        <v>887</v>
      </c>
      <c r="AT33" s="490">
        <f>+AU33/AS33/12*1000</f>
        <v>69600.000000000015</v>
      </c>
      <c r="AU33" s="22">
        <f>((AP33*AQ33+AO33*AR33)*60%)*AS33*12/1000</f>
        <v>740822.4</v>
      </c>
      <c r="AV33" s="22">
        <v>20</v>
      </c>
      <c r="AW33" s="20">
        <f>+BA$3</f>
        <v>20000</v>
      </c>
      <c r="AX33" s="449">
        <f>+AQ33</f>
        <v>4.05</v>
      </c>
      <c r="AY33" s="21">
        <f>+BA$4</f>
        <v>1750</v>
      </c>
      <c r="AZ33" s="450">
        <f>ROUND(AS33*$BA$11,0)</f>
        <v>922</v>
      </c>
      <c r="BA33" s="176">
        <f>BB33/AZ33/$BB$12*1000</f>
        <v>69600.000000000015</v>
      </c>
      <c r="BB33" s="470">
        <f>+($BA$3*AX33+AV33*$BA$4)*AZ33*BB$12/1000*60%</f>
        <v>770054.4</v>
      </c>
      <c r="BC33" s="22">
        <v>20</v>
      </c>
      <c r="BD33" s="20">
        <f>+BH$3</f>
        <v>24000</v>
      </c>
      <c r="BE33" s="449">
        <f>+AX33</f>
        <v>4.05</v>
      </c>
      <c r="BF33" s="21">
        <f>+BH$4</f>
        <v>2200</v>
      </c>
      <c r="BG33" s="450">
        <f>ROUND(AZ33*$BH$11,0)</f>
        <v>940</v>
      </c>
      <c r="BH33" s="176">
        <f>BI33/BG33/$BI$12*1000</f>
        <v>84720</v>
      </c>
      <c r="BI33" s="470">
        <f>+($BH$3*BE33+BC33*$BH$4)*BG33*BI$12/1000*60%</f>
        <v>955641.6</v>
      </c>
      <c r="BJ33" s="22">
        <v>20</v>
      </c>
      <c r="BK33" s="20">
        <f>+BO$3</f>
        <v>25000</v>
      </c>
      <c r="BL33" s="449">
        <f>+BE33</f>
        <v>4.05</v>
      </c>
      <c r="BM33" s="21">
        <f>+BO$4</f>
        <v>2300</v>
      </c>
      <c r="BN33" s="450">
        <f>ROUND(BG33*$BO$11,0)</f>
        <v>949</v>
      </c>
      <c r="BO33" s="176">
        <f>BP33/BN33/$BI$12*1000</f>
        <v>88349.999999999985</v>
      </c>
      <c r="BP33" s="470">
        <f>+($BO$3*BL33+BJ33*$BO$4)*BN33*BP$12/1000*60%</f>
        <v>1006129.7999999999</v>
      </c>
      <c r="BQ33" s="438"/>
      <c r="BR33" s="471"/>
      <c r="BS33" s="199"/>
    </row>
    <row r="34" spans="2:71" ht="43.2" x14ac:dyDescent="0.35">
      <c r="B34" s="280">
        <v>4.2</v>
      </c>
      <c r="C34" s="281" t="s">
        <v>57</v>
      </c>
      <c r="D34" s="457">
        <v>20</v>
      </c>
      <c r="E34" s="440">
        <v>18000</v>
      </c>
      <c r="F34" s="464">
        <v>4.5833000000000004</v>
      </c>
      <c r="G34" s="440">
        <v>1600</v>
      </c>
      <c r="H34" s="465">
        <v>9</v>
      </c>
      <c r="I34" s="442">
        <f>J34/H34/12*1000</f>
        <v>91599.520000000033</v>
      </c>
      <c r="J34" s="466">
        <f>((E34*F34+D34*G34)*80%)*H34*12/1000</f>
        <v>9892.7481600000028</v>
      </c>
      <c r="K34" s="457">
        <v>20</v>
      </c>
      <c r="L34" s="444">
        <v>18000</v>
      </c>
      <c r="M34" s="464">
        <v>1.7777777777777777</v>
      </c>
      <c r="N34" s="271">
        <v>1600</v>
      </c>
      <c r="O34" s="479">
        <v>17</v>
      </c>
      <c r="P34" s="446">
        <f>Q34/O34/12*1000</f>
        <v>51199.999999999993</v>
      </c>
      <c r="Q34" s="468">
        <f>((L34*M34+K34*N34)*80%)*O34*12/1000</f>
        <v>10444.799999999999</v>
      </c>
      <c r="R34" s="272">
        <v>20</v>
      </c>
      <c r="S34" s="271">
        <v>18000</v>
      </c>
      <c r="T34" s="270">
        <v>1.7777777777777777</v>
      </c>
      <c r="U34" s="271">
        <v>1600</v>
      </c>
      <c r="V34" s="445">
        <v>14</v>
      </c>
      <c r="W34" s="446">
        <f>(X34+Y34)/V34/12*1000</f>
        <v>52148.148148148146</v>
      </c>
      <c r="X34" s="468">
        <f>((S34*T34+R34*U34)*80%)*V34*8/1000</f>
        <v>5734.4</v>
      </c>
      <c r="Y34" s="468">
        <f>(($Y$3*T34+R34*U34)*80%)*V34*4/1000</f>
        <v>3026.4888888888895</v>
      </c>
      <c r="Z34" s="160">
        <v>20</v>
      </c>
      <c r="AA34" s="448">
        <f>+AF$3</f>
        <v>20000</v>
      </c>
      <c r="AB34" s="270">
        <v>1.7777777777777777</v>
      </c>
      <c r="AC34" s="448">
        <f>+AF$4</f>
        <v>1600</v>
      </c>
      <c r="AD34" s="445">
        <v>14</v>
      </c>
      <c r="AE34" s="473">
        <f>+AF34/AD34*1000/6</f>
        <v>54044.444444444445</v>
      </c>
      <c r="AF34" s="468">
        <f>((AA34*AB34+Z34*AC34)*80%)*AD34*6/1000</f>
        <v>4539.7333333333336</v>
      </c>
      <c r="AG34" s="468">
        <f>(($AG$3*AB34+Z34*$AG$4)*80%)*AD34*6/1000</f>
        <v>4741.3333333333339</v>
      </c>
      <c r="AH34" s="160">
        <v>20</v>
      </c>
      <c r="AI34" s="448">
        <v>20000</v>
      </c>
      <c r="AJ34" s="449">
        <v>1.94</v>
      </c>
      <c r="AK34" s="448">
        <f>+AM$4</f>
        <v>1750</v>
      </c>
      <c r="AL34" s="450"/>
      <c r="AM34" s="451"/>
      <c r="AN34" s="470"/>
      <c r="AO34" s="22">
        <v>20</v>
      </c>
      <c r="AP34" s="20">
        <f>+AT$3</f>
        <v>20000</v>
      </c>
      <c r="AQ34" s="24">
        <v>0</v>
      </c>
      <c r="AR34" s="21">
        <f>+AT$4</f>
        <v>1750</v>
      </c>
      <c r="AS34" s="453">
        <v>18</v>
      </c>
      <c r="AT34" s="490">
        <f>+AT9</f>
        <v>120000</v>
      </c>
      <c r="AU34" s="22">
        <f>AS34*AT34*12/1000</f>
        <v>25920</v>
      </c>
      <c r="AV34" s="22">
        <v>20</v>
      </c>
      <c r="AW34" s="20">
        <f>+BA$3</f>
        <v>20000</v>
      </c>
      <c r="AX34" s="449">
        <f>+AQ34</f>
        <v>0</v>
      </c>
      <c r="AY34" s="21">
        <f>+BA$4</f>
        <v>1750</v>
      </c>
      <c r="AZ34" s="450">
        <f>ROUND(AS34*$BA$11,0)</f>
        <v>19</v>
      </c>
      <c r="BA34" s="176">
        <f>+BA9</f>
        <v>120000</v>
      </c>
      <c r="BB34" s="178">
        <f>AZ34*BA34*$BB$12/1000</f>
        <v>27360</v>
      </c>
      <c r="BC34" s="22">
        <v>20</v>
      </c>
      <c r="BD34" s="20">
        <f>+BH$3</f>
        <v>24000</v>
      </c>
      <c r="BE34" s="449">
        <f>+AX34</f>
        <v>0</v>
      </c>
      <c r="BF34" s="21">
        <f>+BH$4</f>
        <v>2200</v>
      </c>
      <c r="BG34" s="450">
        <f>ROUND(AZ34*$BH$11,0)</f>
        <v>19</v>
      </c>
      <c r="BH34" s="176">
        <f>BI34/BG34/$BI$12*1000</f>
        <v>35200</v>
      </c>
      <c r="BI34" s="470">
        <f>+($BH$3*BE34+BC34*$BH$4)*BG34*BI$12/1000*80%</f>
        <v>8025.6</v>
      </c>
      <c r="BJ34" s="22">
        <v>20</v>
      </c>
      <c r="BK34" s="20">
        <f>+BO$3</f>
        <v>25000</v>
      </c>
      <c r="BL34" s="449">
        <f>+BE34</f>
        <v>0</v>
      </c>
      <c r="BM34" s="21">
        <f>+BO$4</f>
        <v>2300</v>
      </c>
      <c r="BN34" s="450">
        <f>ROUND(BG34*$BO$11,0)</f>
        <v>19</v>
      </c>
      <c r="BO34" s="176">
        <f>BP34/BN34/$BI$12*1000</f>
        <v>36800</v>
      </c>
      <c r="BP34" s="470">
        <f>+($BO$3*BL34+BJ34*$BO$4)*BN34*BP$12/1000*80%</f>
        <v>8390.4</v>
      </c>
      <c r="BQ34" s="438"/>
      <c r="BR34" s="471"/>
      <c r="BS34" s="199"/>
    </row>
    <row r="35" spans="2:71" ht="43.2" x14ac:dyDescent="0.35">
      <c r="B35" s="280">
        <v>4.3</v>
      </c>
      <c r="C35" s="281" t="s">
        <v>268</v>
      </c>
      <c r="D35" s="457">
        <v>20</v>
      </c>
      <c r="E35" s="440">
        <v>18000</v>
      </c>
      <c r="F35" s="464">
        <v>3.2</v>
      </c>
      <c r="G35" s="440">
        <v>1600</v>
      </c>
      <c r="H35" s="465">
        <v>195</v>
      </c>
      <c r="I35" s="442">
        <f>J35/H35/12*1000</f>
        <v>35840</v>
      </c>
      <c r="J35" s="466">
        <f>((E35*F35+D35*G35)*40%)*H35*12/1000</f>
        <v>83865.600000000006</v>
      </c>
      <c r="K35" s="457">
        <v>20</v>
      </c>
      <c r="L35" s="444">
        <v>18000</v>
      </c>
      <c r="M35" s="464">
        <v>2.7031914893617017</v>
      </c>
      <c r="N35" s="271">
        <v>1600</v>
      </c>
      <c r="O35" s="479">
        <v>202</v>
      </c>
      <c r="P35" s="446">
        <f>Q35/O35/12*1000</f>
        <v>32262.97872340426</v>
      </c>
      <c r="Q35" s="468">
        <f>((L35*M35+K35*N35)*40%)*O35*12/1000</f>
        <v>78205.460425531928</v>
      </c>
      <c r="R35" s="272">
        <v>20</v>
      </c>
      <c r="S35" s="271">
        <v>18000</v>
      </c>
      <c r="T35" s="270">
        <v>2.7031914893617017</v>
      </c>
      <c r="U35" s="271">
        <v>1600</v>
      </c>
      <c r="V35" s="445">
        <v>160</v>
      </c>
      <c r="W35" s="446">
        <f>(X35+Y35)/V35/12*1000</f>
        <v>32983.829787234041</v>
      </c>
      <c r="X35" s="468">
        <f>((S35*T35+R35*U35)*40%)*V35*8/1000</f>
        <v>41296.612765957441</v>
      </c>
      <c r="Y35" s="468">
        <f>(($Y$3*T35+R35*U35)*40%)*V35*4/1000</f>
        <v>22032.340425531915</v>
      </c>
      <c r="Z35" s="160">
        <v>20</v>
      </c>
      <c r="AA35" s="448">
        <f>+AF$3</f>
        <v>20000</v>
      </c>
      <c r="AB35" s="270">
        <v>2.7031914893617017</v>
      </c>
      <c r="AC35" s="448">
        <f>+AF$4</f>
        <v>1600</v>
      </c>
      <c r="AD35" s="445">
        <v>155</v>
      </c>
      <c r="AE35" s="473">
        <f>+AF35/AD35*1000/6</f>
        <v>34425.531914893618</v>
      </c>
      <c r="AF35" s="468">
        <f>((AA35*AB35+Z35*AC35)*40%)*AD35*6/1000</f>
        <v>32015.744680851065</v>
      </c>
      <c r="AG35" s="468">
        <f>(($AG$3*AB35+Z35*$AG$4)*40%)*AD35*6/1000</f>
        <v>33131.744680851065</v>
      </c>
      <c r="AH35" s="160">
        <v>20</v>
      </c>
      <c r="AI35" s="448">
        <v>20000</v>
      </c>
      <c r="AJ35" s="449">
        <v>3.2</v>
      </c>
      <c r="AK35" s="448">
        <f>+AM$4</f>
        <v>1750</v>
      </c>
      <c r="AL35" s="450"/>
      <c r="AM35" s="451"/>
      <c r="AN35" s="470"/>
      <c r="AO35" s="22">
        <v>20</v>
      </c>
      <c r="AP35" s="20">
        <f>+AT$3</f>
        <v>20000</v>
      </c>
      <c r="AQ35" s="24">
        <v>3.83</v>
      </c>
      <c r="AR35" s="21">
        <f>+AT$4</f>
        <v>1750</v>
      </c>
      <c r="AS35" s="453">
        <v>173</v>
      </c>
      <c r="AT35" s="490">
        <f>+AU35/AS35/12*1000</f>
        <v>44639.999999999993</v>
      </c>
      <c r="AU35" s="22">
        <f>((AP35*AQ35+AO35*AR35)*40%)*AS35*12/1000</f>
        <v>92672.639999999999</v>
      </c>
      <c r="AV35" s="22">
        <v>20</v>
      </c>
      <c r="AW35" s="20">
        <f>+BA$3</f>
        <v>20000</v>
      </c>
      <c r="AX35" s="449">
        <f>+AQ35</f>
        <v>3.83</v>
      </c>
      <c r="AY35" s="21">
        <f>+BA$4</f>
        <v>1750</v>
      </c>
      <c r="AZ35" s="450">
        <f>ROUND(AS35*$BA$11,0)</f>
        <v>180</v>
      </c>
      <c r="BA35" s="176">
        <f>BB35/AZ35/$BB$12*1000</f>
        <v>44640.000000000007</v>
      </c>
      <c r="BB35" s="470">
        <f>+($BA$3*AX35+AV35*$BA$4)*AZ35*BB$12/1000*40%</f>
        <v>96422.400000000009</v>
      </c>
      <c r="BC35" s="22">
        <v>20</v>
      </c>
      <c r="BD35" s="20">
        <f>+BH$3</f>
        <v>24000</v>
      </c>
      <c r="BE35" s="449">
        <f>+AX35</f>
        <v>3.83</v>
      </c>
      <c r="BF35" s="21">
        <f>+BH$4</f>
        <v>2200</v>
      </c>
      <c r="BG35" s="450">
        <f>ROUND(AZ35*$BH$11,0)</f>
        <v>184</v>
      </c>
      <c r="BH35" s="176">
        <f>BI35/BG35/$BI$12*1000</f>
        <v>54367.999999999993</v>
      </c>
      <c r="BI35" s="470">
        <f>+($BH$3*BE35+BC35*$BH$4)*BG35*BI$12/1000*40%</f>
        <v>120044.54399999999</v>
      </c>
      <c r="BJ35" s="22">
        <v>20</v>
      </c>
      <c r="BK35" s="20">
        <f>+BO$3</f>
        <v>25000</v>
      </c>
      <c r="BL35" s="449">
        <f>+BE35</f>
        <v>3.83</v>
      </c>
      <c r="BM35" s="21">
        <f>+BO$4</f>
        <v>2300</v>
      </c>
      <c r="BN35" s="450">
        <f>ROUND(BG35*$BO$11,0)</f>
        <v>186</v>
      </c>
      <c r="BO35" s="176">
        <f>BP35/BN35/$BI$12*1000</f>
        <v>56700.000000000007</v>
      </c>
      <c r="BP35" s="470">
        <f>+($BO$3*BL35+BJ35*$BO$4)*BN35*BP$12/1000*40%</f>
        <v>126554.40000000001</v>
      </c>
      <c r="BQ35" s="438"/>
      <c r="BR35" s="471"/>
      <c r="BS35" s="199"/>
    </row>
    <row r="36" spans="2:71" ht="57" x14ac:dyDescent="0.35">
      <c r="B36" s="280">
        <v>4.5</v>
      </c>
      <c r="C36" s="278" t="s">
        <v>58</v>
      </c>
      <c r="D36" s="491"/>
      <c r="E36" s="492"/>
      <c r="F36" s="491"/>
      <c r="G36" s="492"/>
      <c r="H36" s="435">
        <f>SUM(H37:H39)</f>
        <v>91</v>
      </c>
      <c r="I36" s="472"/>
      <c r="J36" s="481">
        <f>SUM(J37:J39)</f>
        <v>30996</v>
      </c>
      <c r="K36" s="491"/>
      <c r="L36" s="493"/>
      <c r="M36" s="491"/>
      <c r="N36" s="494"/>
      <c r="O36" s="267">
        <f>SUM(O37:O39)</f>
        <v>78</v>
      </c>
      <c r="P36" s="473"/>
      <c r="Q36" s="460">
        <f>SUM(Q37:Q39)</f>
        <v>26784</v>
      </c>
      <c r="R36" s="491"/>
      <c r="S36" s="493"/>
      <c r="T36" s="495"/>
      <c r="U36" s="494"/>
      <c r="V36" s="267">
        <f>SUM(V37:V39)</f>
        <v>62</v>
      </c>
      <c r="W36" s="473"/>
      <c r="X36" s="460">
        <f>SUM(X37:X39)</f>
        <v>15840</v>
      </c>
      <c r="Y36" s="460">
        <f>SUM(Y37:Y39)</f>
        <v>8640</v>
      </c>
      <c r="Z36" s="491"/>
      <c r="AA36" s="496"/>
      <c r="AB36" s="491"/>
      <c r="AC36" s="496"/>
      <c r="AD36" s="267">
        <f>SUM(AD37:AD39)</f>
        <v>75</v>
      </c>
      <c r="AE36" s="473"/>
      <c r="AF36" s="460">
        <f>SUM(AF37:AF39)</f>
        <v>15534</v>
      </c>
      <c r="AG36" s="460">
        <f>SUM(AG37:AG39)</f>
        <v>18084</v>
      </c>
      <c r="AH36" s="491"/>
      <c r="AI36" s="496"/>
      <c r="AJ36" s="491"/>
      <c r="AK36" s="496"/>
      <c r="AL36" s="174"/>
      <c r="AM36" s="177"/>
      <c r="AN36" s="462"/>
      <c r="AO36" s="497"/>
      <c r="AP36" s="498"/>
      <c r="AQ36" s="497"/>
      <c r="AR36" s="499"/>
      <c r="AS36" s="536">
        <f>SUM(AS37:AS39)</f>
        <v>85</v>
      </c>
      <c r="AT36" s="454"/>
      <c r="AU36" s="463">
        <f>SUM(AU37:AU39)</f>
        <v>42696</v>
      </c>
      <c r="AV36" s="497"/>
      <c r="AW36" s="498"/>
      <c r="AX36" s="497"/>
      <c r="AY36" s="499"/>
      <c r="AZ36" s="174">
        <f>SUM(AZ37:AZ39)</f>
        <v>88</v>
      </c>
      <c r="BA36" s="177"/>
      <c r="BB36" s="462">
        <f>SUM(BB37:BB39)</f>
        <v>44064</v>
      </c>
      <c r="BC36" s="497"/>
      <c r="BD36" s="498"/>
      <c r="BE36" s="497"/>
      <c r="BF36" s="499"/>
      <c r="BG36" s="174">
        <f>SUM(BG37:BG39)</f>
        <v>90</v>
      </c>
      <c r="BH36" s="177"/>
      <c r="BI36" s="462">
        <f>SUM(BI37:BI39)</f>
        <v>49344</v>
      </c>
      <c r="BJ36" s="497"/>
      <c r="BK36" s="498"/>
      <c r="BL36" s="497"/>
      <c r="BM36" s="499"/>
      <c r="BN36" s="174">
        <f>SUM(BN37:BN39)</f>
        <v>91</v>
      </c>
      <c r="BO36" s="177"/>
      <c r="BP36" s="462">
        <f>SUM(BP37:BP39)</f>
        <v>53220</v>
      </c>
      <c r="BR36" s="471"/>
      <c r="BS36" s="199"/>
    </row>
    <row r="37" spans="2:71" x14ac:dyDescent="0.35">
      <c r="B37" s="280"/>
      <c r="C37" s="281" t="s">
        <v>59</v>
      </c>
      <c r="D37" s="161" t="s">
        <v>46</v>
      </c>
      <c r="E37" s="500" t="s">
        <v>46</v>
      </c>
      <c r="F37" s="161" t="s">
        <v>46</v>
      </c>
      <c r="G37" s="500" t="s">
        <v>46</v>
      </c>
      <c r="H37" s="465">
        <v>55</v>
      </c>
      <c r="I37" s="472">
        <v>27000</v>
      </c>
      <c r="J37" s="466">
        <f>H37*I37*12/1000</f>
        <v>17820</v>
      </c>
      <c r="K37" s="161" t="s">
        <v>46</v>
      </c>
      <c r="L37" s="161" t="s">
        <v>46</v>
      </c>
      <c r="M37" s="161" t="s">
        <v>46</v>
      </c>
      <c r="N37" s="161" t="s">
        <v>46</v>
      </c>
      <c r="O37" s="453">
        <v>52</v>
      </c>
      <c r="P37" s="473">
        <v>27000</v>
      </c>
      <c r="Q37" s="468">
        <f>O37*P37*12/1000</f>
        <v>16848</v>
      </c>
      <c r="R37" s="161" t="s">
        <v>46</v>
      </c>
      <c r="S37" s="161" t="s">
        <v>46</v>
      </c>
      <c r="T37" s="274" t="s">
        <v>46</v>
      </c>
      <c r="U37" s="161" t="s">
        <v>46</v>
      </c>
      <c r="V37" s="445">
        <v>41</v>
      </c>
      <c r="W37" s="473">
        <v>30000</v>
      </c>
      <c r="X37" s="468">
        <f>V37*W37*8/1000</f>
        <v>9840</v>
      </c>
      <c r="Y37" s="468">
        <f>V37*Y8*4/1000</f>
        <v>5412</v>
      </c>
      <c r="Z37" s="161" t="s">
        <v>46</v>
      </c>
      <c r="AA37" s="501" t="s">
        <v>46</v>
      </c>
      <c r="AB37" s="161" t="s">
        <v>46</v>
      </c>
      <c r="AC37" s="501" t="s">
        <v>46</v>
      </c>
      <c r="AD37" s="445">
        <v>49</v>
      </c>
      <c r="AE37" s="473">
        <f>+AF$8</f>
        <v>33000</v>
      </c>
      <c r="AF37" s="468">
        <f>AD37*AE37*6/1000</f>
        <v>9702</v>
      </c>
      <c r="AG37" s="468">
        <f>AD37*AG8*6/1000</f>
        <v>11172</v>
      </c>
      <c r="AH37" s="161" t="s">
        <v>46</v>
      </c>
      <c r="AI37" s="501" t="s">
        <v>46</v>
      </c>
      <c r="AJ37" s="161" t="s">
        <v>46</v>
      </c>
      <c r="AK37" s="501" t="s">
        <v>46</v>
      </c>
      <c r="AL37" s="450"/>
      <c r="AM37" s="177"/>
      <c r="AN37" s="178"/>
      <c r="AO37" s="26" t="s">
        <v>46</v>
      </c>
      <c r="AP37" s="26" t="s">
        <v>46</v>
      </c>
      <c r="AQ37" s="26" t="s">
        <v>46</v>
      </c>
      <c r="AR37" s="26" t="s">
        <v>46</v>
      </c>
      <c r="AS37" s="453">
        <v>57</v>
      </c>
      <c r="AT37" s="454">
        <f>+AT$8</f>
        <v>38000</v>
      </c>
      <c r="AU37" s="22">
        <f>AS37*AT37*12/1000</f>
        <v>25992</v>
      </c>
      <c r="AV37" s="26" t="s">
        <v>46</v>
      </c>
      <c r="AW37" s="26" t="s">
        <v>46</v>
      </c>
      <c r="AX37" s="26" t="s">
        <v>46</v>
      </c>
      <c r="AY37" s="26" t="s">
        <v>46</v>
      </c>
      <c r="AZ37" s="450">
        <f>ROUND(AS37*$BA$11,0)</f>
        <v>59</v>
      </c>
      <c r="BA37" s="177">
        <f>+BA$8</f>
        <v>38000</v>
      </c>
      <c r="BB37" s="178">
        <f>AZ37*BA37*$BB$12/1000</f>
        <v>26904</v>
      </c>
      <c r="BC37" s="26" t="s">
        <v>46</v>
      </c>
      <c r="BD37" s="26" t="s">
        <v>46</v>
      </c>
      <c r="BE37" s="26" t="s">
        <v>46</v>
      </c>
      <c r="BF37" s="26" t="s">
        <v>46</v>
      </c>
      <c r="BG37" s="450">
        <f>ROUND(AZ37*$BH$11,0)</f>
        <v>60</v>
      </c>
      <c r="BH37" s="177">
        <f>+BH$8</f>
        <v>42000</v>
      </c>
      <c r="BI37" s="178">
        <f>BG37*BH37*$BI$12/1000</f>
        <v>30240</v>
      </c>
      <c r="BJ37" s="26" t="s">
        <v>46</v>
      </c>
      <c r="BK37" s="26" t="s">
        <v>46</v>
      </c>
      <c r="BL37" s="26" t="s">
        <v>46</v>
      </c>
      <c r="BM37" s="26" t="s">
        <v>46</v>
      </c>
      <c r="BN37" s="450">
        <f>ROUND(BG37*$BO$11,0)</f>
        <v>61</v>
      </c>
      <c r="BO37" s="177">
        <f>+BO$8</f>
        <v>45000</v>
      </c>
      <c r="BP37" s="178">
        <f>BN37*BO37*$BI$12/1000</f>
        <v>32940</v>
      </c>
      <c r="BQ37" s="438"/>
      <c r="BR37" s="471"/>
      <c r="BS37" s="199"/>
    </row>
    <row r="38" spans="2:71" ht="26.25" customHeight="1" x14ac:dyDescent="0.35">
      <c r="B38" s="280"/>
      <c r="C38" s="281" t="s">
        <v>60</v>
      </c>
      <c r="D38" s="161" t="s">
        <v>46</v>
      </c>
      <c r="E38" s="500" t="s">
        <v>46</v>
      </c>
      <c r="F38" s="161" t="s">
        <v>46</v>
      </c>
      <c r="G38" s="500" t="s">
        <v>46</v>
      </c>
      <c r="H38" s="465">
        <v>2</v>
      </c>
      <c r="I38" s="472">
        <v>90000</v>
      </c>
      <c r="J38" s="466">
        <f>H38*I38*12/1000</f>
        <v>2160</v>
      </c>
      <c r="K38" s="161" t="s">
        <v>46</v>
      </c>
      <c r="L38" s="161" t="s">
        <v>46</v>
      </c>
      <c r="M38" s="161" t="s">
        <v>46</v>
      </c>
      <c r="N38" s="161" t="s">
        <v>46</v>
      </c>
      <c r="O38" s="453">
        <v>2</v>
      </c>
      <c r="P38" s="473">
        <v>90000</v>
      </c>
      <c r="Q38" s="468">
        <f>O38*P38*12/1000</f>
        <v>2160</v>
      </c>
      <c r="R38" s="161" t="s">
        <v>46</v>
      </c>
      <c r="S38" s="161" t="s">
        <v>46</v>
      </c>
      <c r="T38" s="274" t="s">
        <v>46</v>
      </c>
      <c r="U38" s="161" t="s">
        <v>46</v>
      </c>
      <c r="V38" s="445">
        <v>2</v>
      </c>
      <c r="W38" s="473">
        <v>90000</v>
      </c>
      <c r="X38" s="468">
        <f>V38*W38*8/1000</f>
        <v>1440</v>
      </c>
      <c r="Y38" s="468">
        <f>V38*Y9*4/1000</f>
        <v>720</v>
      </c>
      <c r="Z38" s="161" t="s">
        <v>46</v>
      </c>
      <c r="AA38" s="501" t="s">
        <v>46</v>
      </c>
      <c r="AB38" s="161" t="s">
        <v>46</v>
      </c>
      <c r="AC38" s="501" t="s">
        <v>46</v>
      </c>
      <c r="AD38" s="445">
        <v>2</v>
      </c>
      <c r="AE38" s="473">
        <f>+AF$9</f>
        <v>90000</v>
      </c>
      <c r="AF38" s="468">
        <f>AD38*AE38*6/1000</f>
        <v>1080</v>
      </c>
      <c r="AG38" s="468">
        <f>AD38*AG9*6/1000</f>
        <v>1440</v>
      </c>
      <c r="AH38" s="161" t="s">
        <v>46</v>
      </c>
      <c r="AI38" s="501" t="s">
        <v>46</v>
      </c>
      <c r="AJ38" s="161" t="s">
        <v>46</v>
      </c>
      <c r="AK38" s="501" t="s">
        <v>46</v>
      </c>
      <c r="AL38" s="450"/>
      <c r="AM38" s="177"/>
      <c r="AN38" s="178"/>
      <c r="AO38" s="26" t="s">
        <v>46</v>
      </c>
      <c r="AP38" s="26" t="s">
        <v>46</v>
      </c>
      <c r="AQ38" s="26" t="s">
        <v>46</v>
      </c>
      <c r="AR38" s="26" t="s">
        <v>46</v>
      </c>
      <c r="AS38" s="453">
        <v>4</v>
      </c>
      <c r="AT38" s="454">
        <f>+AT$9</f>
        <v>120000</v>
      </c>
      <c r="AU38" s="22">
        <f>AS38*AT38*12/1000</f>
        <v>5760</v>
      </c>
      <c r="AV38" s="26" t="s">
        <v>46</v>
      </c>
      <c r="AW38" s="26" t="s">
        <v>46</v>
      </c>
      <c r="AX38" s="26" t="s">
        <v>46</v>
      </c>
      <c r="AY38" s="26" t="s">
        <v>46</v>
      </c>
      <c r="AZ38" s="450">
        <f>ROUND(AS38*$BA$11,0)</f>
        <v>4</v>
      </c>
      <c r="BA38" s="177">
        <f>+BA$9</f>
        <v>120000</v>
      </c>
      <c r="BB38" s="178">
        <f>AZ38*BA38*$BB$12/1000</f>
        <v>5760</v>
      </c>
      <c r="BC38" s="26" t="s">
        <v>46</v>
      </c>
      <c r="BD38" s="26" t="s">
        <v>46</v>
      </c>
      <c r="BE38" s="26" t="s">
        <v>46</v>
      </c>
      <c r="BF38" s="26" t="s">
        <v>46</v>
      </c>
      <c r="BG38" s="450">
        <f>ROUND(AZ38*$BH$11,0)</f>
        <v>4</v>
      </c>
      <c r="BH38" s="177">
        <f>+BH$9</f>
        <v>125000</v>
      </c>
      <c r="BI38" s="178">
        <f>BG38*BH38*$BI$12/1000</f>
        <v>6000</v>
      </c>
      <c r="BJ38" s="26" t="s">
        <v>46</v>
      </c>
      <c r="BK38" s="26" t="s">
        <v>46</v>
      </c>
      <c r="BL38" s="26" t="s">
        <v>46</v>
      </c>
      <c r="BM38" s="26" t="s">
        <v>46</v>
      </c>
      <c r="BN38" s="450">
        <f>ROUND(BG38*$BO$11,0)</f>
        <v>4</v>
      </c>
      <c r="BO38" s="177">
        <f>+BO$9</f>
        <v>130000</v>
      </c>
      <c r="BP38" s="178">
        <f>BN38*BO38*$BI$12/1000</f>
        <v>6240</v>
      </c>
      <c r="BQ38" s="438"/>
      <c r="BR38" s="471"/>
      <c r="BS38" s="199"/>
    </row>
    <row r="39" spans="2:71" x14ac:dyDescent="0.35">
      <c r="B39" s="280"/>
      <c r="C39" s="281" t="s">
        <v>61</v>
      </c>
      <c r="D39" s="161" t="s">
        <v>46</v>
      </c>
      <c r="E39" s="500" t="s">
        <v>46</v>
      </c>
      <c r="F39" s="161" t="s">
        <v>46</v>
      </c>
      <c r="G39" s="500" t="s">
        <v>46</v>
      </c>
      <c r="H39" s="465">
        <v>34</v>
      </c>
      <c r="I39" s="472">
        <v>27000</v>
      </c>
      <c r="J39" s="466">
        <f>H39*I39*12/1000</f>
        <v>11016</v>
      </c>
      <c r="K39" s="161" t="s">
        <v>46</v>
      </c>
      <c r="L39" s="161" t="s">
        <v>46</v>
      </c>
      <c r="M39" s="161" t="s">
        <v>46</v>
      </c>
      <c r="N39" s="161" t="s">
        <v>46</v>
      </c>
      <c r="O39" s="453">
        <v>24</v>
      </c>
      <c r="P39" s="473">
        <v>27000</v>
      </c>
      <c r="Q39" s="468">
        <f>O39*P39*12/1000</f>
        <v>7776</v>
      </c>
      <c r="R39" s="161" t="s">
        <v>46</v>
      </c>
      <c r="S39" s="161" t="s">
        <v>46</v>
      </c>
      <c r="T39" s="274" t="s">
        <v>46</v>
      </c>
      <c r="U39" s="161" t="s">
        <v>46</v>
      </c>
      <c r="V39" s="445">
        <v>19</v>
      </c>
      <c r="W39" s="473">
        <v>30000</v>
      </c>
      <c r="X39" s="468">
        <f>V39*W39*8/1000</f>
        <v>4560</v>
      </c>
      <c r="Y39" s="468">
        <f>V39*Y10*4/1000</f>
        <v>2508</v>
      </c>
      <c r="Z39" s="161" t="s">
        <v>46</v>
      </c>
      <c r="AA39" s="501" t="s">
        <v>46</v>
      </c>
      <c r="AB39" s="161" t="s">
        <v>46</v>
      </c>
      <c r="AC39" s="501" t="s">
        <v>46</v>
      </c>
      <c r="AD39" s="445">
        <v>24</v>
      </c>
      <c r="AE39" s="473">
        <f>+AF$10</f>
        <v>33000</v>
      </c>
      <c r="AF39" s="468">
        <f>AD39*AE39*6/1000</f>
        <v>4752</v>
      </c>
      <c r="AG39" s="468">
        <f>AD39*AG10*6/1000</f>
        <v>5472</v>
      </c>
      <c r="AH39" s="161" t="s">
        <v>46</v>
      </c>
      <c r="AI39" s="501" t="s">
        <v>46</v>
      </c>
      <c r="AJ39" s="161" t="s">
        <v>46</v>
      </c>
      <c r="AK39" s="501" t="s">
        <v>46</v>
      </c>
      <c r="AL39" s="450"/>
      <c r="AM39" s="177"/>
      <c r="AN39" s="178"/>
      <c r="AO39" s="26" t="s">
        <v>46</v>
      </c>
      <c r="AP39" s="26" t="s">
        <v>46</v>
      </c>
      <c r="AQ39" s="26" t="s">
        <v>46</v>
      </c>
      <c r="AR39" s="26" t="s">
        <v>46</v>
      </c>
      <c r="AS39" s="453">
        <v>24</v>
      </c>
      <c r="AT39" s="454">
        <f>+AT$10</f>
        <v>38000</v>
      </c>
      <c r="AU39" s="22">
        <f>AS39*AT39*12/1000</f>
        <v>10944</v>
      </c>
      <c r="AV39" s="26" t="s">
        <v>46</v>
      </c>
      <c r="AW39" s="26" t="s">
        <v>46</v>
      </c>
      <c r="AX39" s="26" t="s">
        <v>46</v>
      </c>
      <c r="AY39" s="26" t="s">
        <v>46</v>
      </c>
      <c r="AZ39" s="450">
        <f>ROUND(AS39*$BA$11,0)</f>
        <v>25</v>
      </c>
      <c r="BA39" s="177">
        <f>+BA$10</f>
        <v>38000</v>
      </c>
      <c r="BB39" s="178">
        <f>AZ39*BA39*$BB$12/1000</f>
        <v>11400</v>
      </c>
      <c r="BC39" s="26" t="s">
        <v>46</v>
      </c>
      <c r="BD39" s="26" t="s">
        <v>46</v>
      </c>
      <c r="BE39" s="26" t="s">
        <v>46</v>
      </c>
      <c r="BF39" s="26" t="s">
        <v>46</v>
      </c>
      <c r="BG39" s="450">
        <f>ROUND(AZ39*$BH$11,0)</f>
        <v>26</v>
      </c>
      <c r="BH39" s="177">
        <f>+BH$10</f>
        <v>42000</v>
      </c>
      <c r="BI39" s="178">
        <f>BG39*BH39*$BI$12/1000</f>
        <v>13104</v>
      </c>
      <c r="BJ39" s="26" t="s">
        <v>46</v>
      </c>
      <c r="BK39" s="26" t="s">
        <v>46</v>
      </c>
      <c r="BL39" s="26" t="s">
        <v>46</v>
      </c>
      <c r="BM39" s="26" t="s">
        <v>46</v>
      </c>
      <c r="BN39" s="450">
        <f>ROUND(BG39*$BO$11,0)</f>
        <v>26</v>
      </c>
      <c r="BO39" s="177">
        <f>+BO$10</f>
        <v>45000</v>
      </c>
      <c r="BP39" s="178">
        <f>BN39*BO39*$BI$12/1000</f>
        <v>14040</v>
      </c>
      <c r="BQ39" s="438"/>
      <c r="BR39" s="471"/>
      <c r="BS39" s="199"/>
    </row>
    <row r="40" spans="2:71" ht="22.8" x14ac:dyDescent="0.35">
      <c r="B40" s="280">
        <v>4.5999999999999996</v>
      </c>
      <c r="C40" s="278" t="s">
        <v>62</v>
      </c>
      <c r="D40" s="491"/>
      <c r="E40" s="492"/>
      <c r="F40" s="491"/>
      <c r="G40" s="492"/>
      <c r="H40" s="435">
        <f>SUM(H41:H43)</f>
        <v>89</v>
      </c>
      <c r="I40" s="472"/>
      <c r="J40" s="481">
        <f>SUM(J41:J43)</f>
        <v>38951.952000000005</v>
      </c>
      <c r="K40" s="491"/>
      <c r="L40" s="493"/>
      <c r="M40" s="491"/>
      <c r="N40" s="494"/>
      <c r="O40" s="267">
        <f>SUM(O41:O43)</f>
        <v>72</v>
      </c>
      <c r="P40" s="473"/>
      <c r="Q40" s="460">
        <f>SUM(Q41:Q43)</f>
        <v>32255.856</v>
      </c>
      <c r="R40" s="491"/>
      <c r="S40" s="493"/>
      <c r="T40" s="495"/>
      <c r="U40" s="494"/>
      <c r="V40" s="267">
        <f>SUM(V41:V43)</f>
        <v>57</v>
      </c>
      <c r="W40" s="473"/>
      <c r="X40" s="460">
        <f>SUM(X41:X43)</f>
        <v>17562.048000000003</v>
      </c>
      <c r="Y40" s="460">
        <f>SUM(Y41:Y43)</f>
        <v>9329.76</v>
      </c>
      <c r="Z40" s="491"/>
      <c r="AA40" s="496"/>
      <c r="AB40" s="491"/>
      <c r="AC40" s="496"/>
      <c r="AD40" s="267">
        <f>SUM(AD41:AD43)</f>
        <v>70</v>
      </c>
      <c r="AE40" s="473"/>
      <c r="AF40" s="460">
        <f>SUM(AF41:AF43)</f>
        <v>14182</v>
      </c>
      <c r="AG40" s="460">
        <f>SUM(AG41:AG43)</f>
        <v>18156</v>
      </c>
      <c r="AH40" s="491"/>
      <c r="AI40" s="496"/>
      <c r="AJ40" s="491"/>
      <c r="AK40" s="496"/>
      <c r="AL40" s="174"/>
      <c r="AM40" s="177"/>
      <c r="AN40" s="462"/>
      <c r="AO40" s="497"/>
      <c r="AP40" s="498"/>
      <c r="AQ40" s="497"/>
      <c r="AR40" s="499"/>
      <c r="AS40" s="536">
        <f>SUM(AS41:AS43)</f>
        <v>71</v>
      </c>
      <c r="AT40" s="454"/>
      <c r="AU40" s="463">
        <f>SUM(AU41:AU43)</f>
        <v>39404.160000000003</v>
      </c>
      <c r="AV40" s="497"/>
      <c r="AW40" s="498"/>
      <c r="AX40" s="497"/>
      <c r="AY40" s="499"/>
      <c r="AZ40" s="174">
        <f>SUM(AZ41:AZ43)</f>
        <v>74</v>
      </c>
      <c r="BA40" s="177"/>
      <c r="BB40" s="462">
        <f>SUM(BB41:BB43)</f>
        <v>37680</v>
      </c>
      <c r="BC40" s="497"/>
      <c r="BD40" s="498"/>
      <c r="BE40" s="497"/>
      <c r="BF40" s="499"/>
      <c r="BG40" s="174">
        <f>SUM(BG41:BG43)</f>
        <v>75</v>
      </c>
      <c r="BH40" s="177"/>
      <c r="BI40" s="462">
        <f>SUM(BI41:BI43)</f>
        <v>41784</v>
      </c>
      <c r="BJ40" s="497"/>
      <c r="BK40" s="498"/>
      <c r="BL40" s="497"/>
      <c r="BM40" s="499"/>
      <c r="BN40" s="174">
        <f>SUM(BN41:BN43)</f>
        <v>76</v>
      </c>
      <c r="BO40" s="177"/>
      <c r="BP40" s="462">
        <f>SUM(BP41:BP43)</f>
        <v>45120</v>
      </c>
      <c r="BR40" s="471"/>
      <c r="BS40" s="199"/>
    </row>
    <row r="41" spans="2:71" s="19" customFormat="1" ht="18.75" customHeight="1" x14ac:dyDescent="0.35">
      <c r="B41" s="282"/>
      <c r="C41" s="283" t="s">
        <v>59</v>
      </c>
      <c r="D41" s="502">
        <v>20</v>
      </c>
      <c r="E41" s="440">
        <v>18000</v>
      </c>
      <c r="F41" s="502">
        <v>1.89</v>
      </c>
      <c r="G41" s="440">
        <v>1600</v>
      </c>
      <c r="H41" s="441">
        <v>58</v>
      </c>
      <c r="I41" s="442">
        <f>+J41/H41*1000/12</f>
        <v>39612</v>
      </c>
      <c r="J41" s="503">
        <f>((E41*F41+D41*G41)*60%)*H41*12/1000</f>
        <v>27569.952000000001</v>
      </c>
      <c r="K41" s="502">
        <v>20</v>
      </c>
      <c r="L41" s="444">
        <v>18000</v>
      </c>
      <c r="M41" s="504">
        <v>1.89</v>
      </c>
      <c r="N41" s="271">
        <v>1600</v>
      </c>
      <c r="O41" s="505">
        <v>49</v>
      </c>
      <c r="P41" s="446">
        <f>+Q41/O41*1000/12</f>
        <v>39612</v>
      </c>
      <c r="Q41" s="448">
        <f>((L41*M41+K41*N41)*60%)*O41*12/1000</f>
        <v>23291.856</v>
      </c>
      <c r="R41" s="272">
        <v>20</v>
      </c>
      <c r="S41" s="271">
        <v>18000</v>
      </c>
      <c r="T41" s="270">
        <v>1.89</v>
      </c>
      <c r="U41" s="271">
        <v>1600</v>
      </c>
      <c r="V41" s="445">
        <v>38</v>
      </c>
      <c r="W41" s="446">
        <f>(X41+Y41)/V41/12*1000</f>
        <v>40368</v>
      </c>
      <c r="X41" s="448">
        <f>((S41*T41+R41*U41)*60%)*V41*8/1000</f>
        <v>12042.048000000001</v>
      </c>
      <c r="Y41" s="448">
        <f>(($Y$3*T41+R41*U41)*60%)*V41*4/1000</f>
        <v>6365.76</v>
      </c>
      <c r="Z41" s="502">
        <v>20</v>
      </c>
      <c r="AA41" s="448">
        <f>+AF$3</f>
        <v>20000</v>
      </c>
      <c r="AB41" s="504">
        <v>1.89</v>
      </c>
      <c r="AC41" s="448">
        <f>+AF$4</f>
        <v>1600</v>
      </c>
      <c r="AD41" s="445">
        <v>50</v>
      </c>
      <c r="AE41" s="446">
        <f>+AF10</f>
        <v>33000</v>
      </c>
      <c r="AF41" s="448">
        <f>((AA41*AB41+Z41*AC41)*60%)*AD41*6/1000-2684</f>
        <v>9880</v>
      </c>
      <c r="AG41" s="448">
        <f>(($AG$3*AB41+Z41*$AG$4)*60%)*AD41*6/1000</f>
        <v>13104</v>
      </c>
      <c r="AH41" s="502">
        <v>20</v>
      </c>
      <c r="AI41" s="448">
        <v>20000</v>
      </c>
      <c r="AJ41" s="504">
        <v>1.89</v>
      </c>
      <c r="AK41" s="448">
        <f>AM8</f>
        <v>38000</v>
      </c>
      <c r="AL41" s="450"/>
      <c r="AM41" s="176"/>
      <c r="AN41" s="178"/>
      <c r="AO41" s="27">
        <v>20</v>
      </c>
      <c r="AP41" s="20">
        <f>+AT$3</f>
        <v>20000</v>
      </c>
      <c r="AQ41" s="277">
        <v>1.89</v>
      </c>
      <c r="AR41" s="21">
        <f>+AT$4</f>
        <v>1750</v>
      </c>
      <c r="AS41" s="453">
        <v>51</v>
      </c>
      <c r="AT41" s="490">
        <f>+AU41/AS41/12*1000</f>
        <v>43680</v>
      </c>
      <c r="AU41" s="28">
        <f>((AP41*AQ41+AO41*AR41)*60%)*AS41*12/1000</f>
        <v>26732.16</v>
      </c>
      <c r="AV41" s="27">
        <v>20</v>
      </c>
      <c r="AW41" s="20">
        <f>+BA$3</f>
        <v>20000</v>
      </c>
      <c r="AX41" s="277">
        <v>1.89</v>
      </c>
      <c r="AY41" s="21">
        <f>+BA$4</f>
        <v>1750</v>
      </c>
      <c r="AZ41" s="450">
        <f>ROUND(AS41*$BA$11,0)</f>
        <v>53</v>
      </c>
      <c r="BA41" s="28">
        <f>+BA37</f>
        <v>38000</v>
      </c>
      <c r="BB41" s="178">
        <f>AZ41*BA41*$BB$12/1000</f>
        <v>24168</v>
      </c>
      <c r="BC41" s="27">
        <v>20</v>
      </c>
      <c r="BD41" s="20">
        <f>+BH$3</f>
        <v>24000</v>
      </c>
      <c r="BE41" s="27">
        <v>1.89</v>
      </c>
      <c r="BF41" s="21">
        <f>+BH$4</f>
        <v>2200</v>
      </c>
      <c r="BG41" s="450">
        <f>ROUND(AZ41*$BH$11,0)</f>
        <v>54</v>
      </c>
      <c r="BH41" s="28">
        <f>+BH37</f>
        <v>42000</v>
      </c>
      <c r="BI41" s="178">
        <f>BG41*BH41*$BI$12/1000</f>
        <v>27216</v>
      </c>
      <c r="BJ41" s="27">
        <v>20</v>
      </c>
      <c r="BK41" s="20">
        <f>+BO$3</f>
        <v>25000</v>
      </c>
      <c r="BL41" s="27">
        <v>1.89</v>
      </c>
      <c r="BM41" s="21">
        <f>+BO$4</f>
        <v>2300</v>
      </c>
      <c r="BN41" s="450">
        <f>ROUND(BG41*$BO$11,0)</f>
        <v>55</v>
      </c>
      <c r="BO41" s="28">
        <f>+BO37</f>
        <v>45000</v>
      </c>
      <c r="BP41" s="178">
        <f>BN41*BO41*$BI$12/1000</f>
        <v>29700</v>
      </c>
      <c r="BQ41" s="438"/>
      <c r="BR41" s="471"/>
      <c r="BS41" s="199"/>
    </row>
    <row r="42" spans="2:71" s="19" customFormat="1" ht="26.25" customHeight="1" x14ac:dyDescent="0.35">
      <c r="B42" s="282"/>
      <c r="C42" s="283" t="s">
        <v>60</v>
      </c>
      <c r="D42" s="506" t="s">
        <v>46</v>
      </c>
      <c r="E42" s="507" t="s">
        <v>46</v>
      </c>
      <c r="F42" s="506" t="s">
        <v>46</v>
      </c>
      <c r="G42" s="507" t="s">
        <v>46</v>
      </c>
      <c r="H42" s="441">
        <v>2</v>
      </c>
      <c r="I42" s="442">
        <v>90000</v>
      </c>
      <c r="J42" s="503">
        <f>H42*I42*12/1000</f>
        <v>2160</v>
      </c>
      <c r="K42" s="502">
        <v>20</v>
      </c>
      <c r="L42" s="444">
        <v>18000</v>
      </c>
      <c r="M42" s="504">
        <v>1.89</v>
      </c>
      <c r="N42" s="271">
        <v>1600</v>
      </c>
      <c r="O42" s="505">
        <v>2</v>
      </c>
      <c r="P42" s="446">
        <v>90000</v>
      </c>
      <c r="Q42" s="448">
        <f>O42*P42*12/1000</f>
        <v>2160</v>
      </c>
      <c r="R42" s="272">
        <v>20</v>
      </c>
      <c r="S42" s="271">
        <v>18000</v>
      </c>
      <c r="T42" s="270">
        <v>1.89</v>
      </c>
      <c r="U42" s="271">
        <v>1600</v>
      </c>
      <c r="V42" s="445">
        <v>2</v>
      </c>
      <c r="W42" s="446">
        <v>90000</v>
      </c>
      <c r="X42" s="448">
        <f>V42*W42*8/1000</f>
        <v>1440</v>
      </c>
      <c r="Y42" s="448">
        <f>V42*Y9*4/1000</f>
        <v>720</v>
      </c>
      <c r="Z42" s="506" t="s">
        <v>46</v>
      </c>
      <c r="AA42" s="508" t="s">
        <v>46</v>
      </c>
      <c r="AB42" s="509" t="s">
        <v>46</v>
      </c>
      <c r="AC42" s="508" t="s">
        <v>46</v>
      </c>
      <c r="AD42" s="445">
        <v>1</v>
      </c>
      <c r="AE42" s="446">
        <f>+AF$9</f>
        <v>90000</v>
      </c>
      <c r="AF42" s="448">
        <f>AD42*AE42*6/1000</f>
        <v>540</v>
      </c>
      <c r="AG42" s="448">
        <f>AD42*AG9*6/1000</f>
        <v>720</v>
      </c>
      <c r="AH42" s="506" t="s">
        <v>46</v>
      </c>
      <c r="AI42" s="508" t="s">
        <v>46</v>
      </c>
      <c r="AJ42" s="509" t="s">
        <v>46</v>
      </c>
      <c r="AK42" s="448">
        <f>AM9</f>
        <v>120000</v>
      </c>
      <c r="AL42" s="450"/>
      <c r="AM42" s="176"/>
      <c r="AN42" s="178"/>
      <c r="AO42" s="29" t="s">
        <v>46</v>
      </c>
      <c r="AP42" s="29" t="s">
        <v>46</v>
      </c>
      <c r="AQ42" s="29" t="s">
        <v>46</v>
      </c>
      <c r="AR42" s="29" t="s">
        <v>46</v>
      </c>
      <c r="AS42" s="453">
        <v>4</v>
      </c>
      <c r="AT42" s="490">
        <f>+AT$9</f>
        <v>120000</v>
      </c>
      <c r="AU42" s="28">
        <f>AS42*AT42*12/1000</f>
        <v>5760</v>
      </c>
      <c r="AV42" s="29" t="s">
        <v>46</v>
      </c>
      <c r="AW42" s="29" t="s">
        <v>46</v>
      </c>
      <c r="AX42" s="29" t="s">
        <v>46</v>
      </c>
      <c r="AY42" s="29" t="s">
        <v>46</v>
      </c>
      <c r="AZ42" s="450">
        <f>ROUND(AS42*$BA$11,0)</f>
        <v>4</v>
      </c>
      <c r="BA42" s="28">
        <f>+BA38</f>
        <v>120000</v>
      </c>
      <c r="BB42" s="178">
        <f>AZ42*BA42*$BB$12/1000</f>
        <v>5760</v>
      </c>
      <c r="BC42" s="29" t="s">
        <v>46</v>
      </c>
      <c r="BD42" s="29" t="s">
        <v>46</v>
      </c>
      <c r="BE42" s="29" t="s">
        <v>46</v>
      </c>
      <c r="BF42" s="29" t="s">
        <v>46</v>
      </c>
      <c r="BG42" s="450">
        <f>ROUND(AZ42*$BH$11,0)</f>
        <v>4</v>
      </c>
      <c r="BH42" s="28">
        <f>+BH38</f>
        <v>125000</v>
      </c>
      <c r="BI42" s="178">
        <f>BG42*BH42*$BI$12/1000</f>
        <v>6000</v>
      </c>
      <c r="BJ42" s="29" t="s">
        <v>46</v>
      </c>
      <c r="BK42" s="29" t="s">
        <v>46</v>
      </c>
      <c r="BL42" s="29" t="s">
        <v>46</v>
      </c>
      <c r="BM42" s="29" t="s">
        <v>46</v>
      </c>
      <c r="BN42" s="450">
        <f>ROUND(BG42*$BO$11,0)</f>
        <v>4</v>
      </c>
      <c r="BO42" s="28">
        <f>+BO38</f>
        <v>130000</v>
      </c>
      <c r="BP42" s="178">
        <f>BN42*BO42*$BI$12/1000</f>
        <v>6240</v>
      </c>
      <c r="BQ42" s="438"/>
      <c r="BR42" s="471"/>
      <c r="BS42" s="199"/>
    </row>
    <row r="43" spans="2:71" s="19" customFormat="1" x14ac:dyDescent="0.35">
      <c r="B43" s="282"/>
      <c r="C43" s="283" t="s">
        <v>61</v>
      </c>
      <c r="D43" s="502">
        <v>20</v>
      </c>
      <c r="E43" s="440">
        <v>18000</v>
      </c>
      <c r="F43" s="502">
        <v>1.89</v>
      </c>
      <c r="G43" s="440">
        <v>1600</v>
      </c>
      <c r="H43" s="441">
        <v>29</v>
      </c>
      <c r="I43" s="510">
        <f>+J43/H43*1000/12</f>
        <v>26500</v>
      </c>
      <c r="J43" s="503">
        <f>IF(((E43*F43+D43*G43)*40%)&lt;26500,H43*26500/1000*12,((E43*F43+D43*G43)*40%)/1000*12)</f>
        <v>9222</v>
      </c>
      <c r="K43" s="502">
        <v>20</v>
      </c>
      <c r="L43" s="444">
        <v>18000</v>
      </c>
      <c r="M43" s="504">
        <v>1.89</v>
      </c>
      <c r="N43" s="271">
        <v>1600</v>
      </c>
      <c r="O43" s="505">
        <v>21</v>
      </c>
      <c r="P43" s="446">
        <f>+P39</f>
        <v>27000</v>
      </c>
      <c r="Q43" s="448">
        <f>+O43*P43/1000*12</f>
        <v>6804</v>
      </c>
      <c r="R43" s="272">
        <v>20</v>
      </c>
      <c r="S43" s="271">
        <v>18000</v>
      </c>
      <c r="T43" s="270">
        <v>1.89</v>
      </c>
      <c r="U43" s="271">
        <v>1600</v>
      </c>
      <c r="V43" s="445">
        <v>17</v>
      </c>
      <c r="W43" s="446">
        <v>30000</v>
      </c>
      <c r="X43" s="448">
        <f>+V43*W43/1000*8</f>
        <v>4080</v>
      </c>
      <c r="Y43" s="448">
        <f>+V43*Y10/1000*4</f>
        <v>2244</v>
      </c>
      <c r="Z43" s="502">
        <v>20</v>
      </c>
      <c r="AA43" s="448">
        <f>+AF$3</f>
        <v>20000</v>
      </c>
      <c r="AB43" s="504">
        <v>1.89</v>
      </c>
      <c r="AC43" s="448">
        <f>+AF$4</f>
        <v>1600</v>
      </c>
      <c r="AD43" s="445">
        <v>19</v>
      </c>
      <c r="AE43" s="446">
        <f>+AE39</f>
        <v>33000</v>
      </c>
      <c r="AF43" s="448">
        <f>+AD43*AE43/1000*6</f>
        <v>3762</v>
      </c>
      <c r="AG43" s="448">
        <f>+AD43*AG10/1000*6</f>
        <v>4332</v>
      </c>
      <c r="AH43" s="502">
        <v>20</v>
      </c>
      <c r="AI43" s="448">
        <v>20000</v>
      </c>
      <c r="AJ43" s="504">
        <v>1.89</v>
      </c>
      <c r="AK43" s="448">
        <f>AM10</f>
        <v>38000</v>
      </c>
      <c r="AL43" s="450"/>
      <c r="AM43" s="176"/>
      <c r="AN43" s="178"/>
      <c r="AO43" s="27">
        <v>20</v>
      </c>
      <c r="AP43" s="20">
        <f>+AT$3</f>
        <v>20000</v>
      </c>
      <c r="AQ43" s="277">
        <v>1.89</v>
      </c>
      <c r="AR43" s="21">
        <f>+AT$4</f>
        <v>1750</v>
      </c>
      <c r="AS43" s="453">
        <v>16</v>
      </c>
      <c r="AT43" s="490">
        <f>+AT10</f>
        <v>38000</v>
      </c>
      <c r="AU43" s="28">
        <f>IF(((AP43*AQ43+AO43*AR43)*40%)&lt;AT$2,AS43*AT$2/1000*12,((AP43*AQ43+AO43*AR43)*40%)/1000*12)</f>
        <v>6912</v>
      </c>
      <c r="AV43" s="27">
        <v>20</v>
      </c>
      <c r="AW43" s="20">
        <f>+BA$3</f>
        <v>20000</v>
      </c>
      <c r="AX43" s="277">
        <v>1.89</v>
      </c>
      <c r="AY43" s="21">
        <f>+BA$4</f>
        <v>1750</v>
      </c>
      <c r="AZ43" s="450">
        <f>ROUND(AS43*$BA$11,0)</f>
        <v>17</v>
      </c>
      <c r="BA43" s="28">
        <f>+BA39</f>
        <v>38000</v>
      </c>
      <c r="BB43" s="178">
        <f>AZ43*BA43*$BB$12/1000</f>
        <v>7752</v>
      </c>
      <c r="BC43" s="27">
        <v>20</v>
      </c>
      <c r="BD43" s="20">
        <f>+BH$3</f>
        <v>24000</v>
      </c>
      <c r="BE43" s="27">
        <v>1.89</v>
      </c>
      <c r="BF43" s="21">
        <f>+BH$4</f>
        <v>2200</v>
      </c>
      <c r="BG43" s="450">
        <f>ROUND(AZ43*$BH$11,0)</f>
        <v>17</v>
      </c>
      <c r="BH43" s="28">
        <f>+BH39</f>
        <v>42000</v>
      </c>
      <c r="BI43" s="178">
        <f>BG43*BH43*$BI$12/1000</f>
        <v>8568</v>
      </c>
      <c r="BJ43" s="27">
        <v>20</v>
      </c>
      <c r="BK43" s="20">
        <f>+BO$3</f>
        <v>25000</v>
      </c>
      <c r="BL43" s="27">
        <v>1.89</v>
      </c>
      <c r="BM43" s="21">
        <f>+BO$4</f>
        <v>2300</v>
      </c>
      <c r="BN43" s="450">
        <f>ROUND(BG43*$BO$11,0)</f>
        <v>17</v>
      </c>
      <c r="BO43" s="28">
        <f>+BO39</f>
        <v>45000</v>
      </c>
      <c r="BP43" s="178">
        <f>BN43*BO43*$BI$12/1000</f>
        <v>9180</v>
      </c>
      <c r="BQ43" s="438"/>
      <c r="BR43" s="471"/>
      <c r="BS43" s="199"/>
    </row>
    <row r="44" spans="2:71" ht="45" x14ac:dyDescent="0.35">
      <c r="B44" s="96"/>
      <c r="C44" s="97" t="s">
        <v>101</v>
      </c>
      <c r="D44" s="97"/>
      <c r="E44" s="97"/>
      <c r="F44" s="97"/>
      <c r="G44" s="97"/>
      <c r="H44" s="101">
        <f>SUM(H16)</f>
        <v>31679</v>
      </c>
      <c r="I44" s="102">
        <f>J44/H44/12*1000</f>
        <v>79528.451739284705</v>
      </c>
      <c r="J44" s="98">
        <f>SUM(J16)</f>
        <v>30232581.8717856</v>
      </c>
      <c r="K44" s="97"/>
      <c r="L44" s="97"/>
      <c r="M44" s="97"/>
      <c r="N44" s="97"/>
      <c r="O44" s="101">
        <f>SUM(O16)</f>
        <v>35251</v>
      </c>
      <c r="P44" s="102">
        <f>Q44/O44/12*1000</f>
        <v>77018.620746781904</v>
      </c>
      <c r="Q44" s="98">
        <f>SUM(Q16)</f>
        <v>32579800.799337711</v>
      </c>
      <c r="R44" s="97"/>
      <c r="S44" s="97"/>
      <c r="T44" s="97"/>
      <c r="U44" s="97"/>
      <c r="V44" s="101">
        <f>SUM(V16)</f>
        <v>34809</v>
      </c>
      <c r="W44" s="102">
        <f>X44/V44/12*1000</f>
        <v>53022.355649010817</v>
      </c>
      <c r="X44" s="98">
        <f>SUM(X16)</f>
        <v>22147862.133437011</v>
      </c>
      <c r="Y44" s="98">
        <f>SUM(Y16)</f>
        <v>11852425.227909451</v>
      </c>
      <c r="Z44" s="98">
        <f t="shared" ref="Z44:AF44" si="15">SUM(Z16)</f>
        <v>0</v>
      </c>
      <c r="AA44" s="98">
        <f t="shared" si="15"/>
        <v>0</v>
      </c>
      <c r="AB44" s="98">
        <f t="shared" si="15"/>
        <v>0</v>
      </c>
      <c r="AC44" s="98">
        <f t="shared" si="15"/>
        <v>0</v>
      </c>
      <c r="AD44" s="98">
        <f>SUM(AD16)</f>
        <v>34961</v>
      </c>
      <c r="AE44" s="98">
        <f t="shared" si="15"/>
        <v>85866.131862705864</v>
      </c>
      <c r="AF44" s="98">
        <f t="shared" si="15"/>
        <v>17682005.201312363</v>
      </c>
      <c r="AG44" s="98">
        <f>SUM(AG16)</f>
        <v>18341584.831312362</v>
      </c>
      <c r="AH44" s="98"/>
      <c r="AI44" s="99"/>
      <c r="AJ44" s="98"/>
      <c r="AK44" s="100"/>
      <c r="AL44" s="156">
        <f>SUM(AL16)</f>
        <v>35857</v>
      </c>
      <c r="AM44" s="157">
        <f>AN44/AL44/12*1000</f>
        <v>92002.980059681518</v>
      </c>
      <c r="AN44" s="158">
        <f>SUM(AN16)</f>
        <v>39587410.272</v>
      </c>
      <c r="AO44" s="98"/>
      <c r="AP44" s="99"/>
      <c r="AQ44" s="98"/>
      <c r="AR44" s="100"/>
      <c r="AS44" s="156">
        <f>SUM(AS16)</f>
        <v>37249</v>
      </c>
      <c r="AT44" s="157">
        <f>AU44/AS44/12*1000</f>
        <v>93446.010161346625</v>
      </c>
      <c r="AU44" s="98">
        <f>SUM(AU16)</f>
        <v>41769245.189999998</v>
      </c>
      <c r="AV44" s="98"/>
      <c r="AW44" s="99"/>
      <c r="AX44" s="98"/>
      <c r="AY44" s="100"/>
      <c r="AZ44" s="156">
        <f>SUM(AZ16)</f>
        <v>38738</v>
      </c>
      <c r="BA44" s="157">
        <f>BB44/AZ44/12*1000</f>
        <v>93600.749612783315</v>
      </c>
      <c r="BB44" s="158">
        <f>SUM(BB16)</f>
        <v>43510870.061999999</v>
      </c>
      <c r="BC44" s="98"/>
      <c r="BD44" s="99"/>
      <c r="BE44" s="98"/>
      <c r="BF44" s="100"/>
      <c r="BG44" s="156">
        <f>SUM(BG16)</f>
        <v>39486</v>
      </c>
      <c r="BH44" s="157">
        <f>BI44/BG44/12*1000</f>
        <v>114102.45248542776</v>
      </c>
      <c r="BI44" s="158">
        <f>SUM(BI16)</f>
        <v>54065393.266075209</v>
      </c>
      <c r="BJ44" s="98"/>
      <c r="BK44" s="99"/>
      <c r="BL44" s="98"/>
      <c r="BM44" s="100"/>
      <c r="BN44" s="156">
        <f>SUM(BN16)</f>
        <v>39883</v>
      </c>
      <c r="BO44" s="157">
        <f>BP44/BN44/12*1000</f>
        <v>119356.2824545201</v>
      </c>
      <c r="BP44" s="158">
        <f>SUM(BP16)</f>
        <v>57123439.357603498</v>
      </c>
      <c r="BQ44" s="19"/>
      <c r="BR44" s="19"/>
    </row>
    <row r="45" spans="2:71" ht="30" x14ac:dyDescent="0.35">
      <c r="B45" s="103"/>
      <c r="C45" s="104" t="s">
        <v>95</v>
      </c>
      <c r="D45" s="275"/>
      <c r="E45" s="275"/>
      <c r="F45" s="275"/>
      <c r="G45" s="275"/>
      <c r="H45" s="107"/>
      <c r="I45" s="108"/>
      <c r="J45" s="109"/>
      <c r="K45" s="275"/>
      <c r="L45" s="275"/>
      <c r="M45" s="275"/>
      <c r="N45" s="275"/>
      <c r="O45" s="107"/>
      <c r="P45" s="108"/>
      <c r="Q45" s="109"/>
      <c r="R45" s="275"/>
      <c r="S45" s="275"/>
      <c r="T45" s="275"/>
      <c r="U45" s="275"/>
      <c r="V45" s="107"/>
      <c r="W45" s="108"/>
      <c r="X45" s="109"/>
      <c r="Y45" s="109">
        <v>889107.4</v>
      </c>
      <c r="Z45" s="511"/>
      <c r="AA45" s="511"/>
      <c r="AB45" s="511"/>
      <c r="AC45" s="511"/>
      <c r="AD45" s="511"/>
      <c r="AE45" s="511"/>
      <c r="AF45" s="511"/>
      <c r="AG45" s="109">
        <v>125030.6</v>
      </c>
      <c r="AH45" s="103"/>
      <c r="AI45" s="105"/>
      <c r="AJ45" s="103"/>
      <c r="AK45" s="106"/>
      <c r="AL45" s="180"/>
      <c r="AM45" s="180"/>
      <c r="AN45" s="180"/>
      <c r="AO45" s="103"/>
      <c r="AP45" s="105"/>
      <c r="AQ45" s="103"/>
      <c r="AR45" s="106"/>
      <c r="AS45" s="512"/>
      <c r="AT45" s="512"/>
      <c r="AU45" s="109"/>
      <c r="AV45" s="103"/>
      <c r="AW45" s="105"/>
      <c r="AX45" s="103"/>
      <c r="AY45" s="106"/>
      <c r="AZ45" s="180"/>
      <c r="BA45" s="180"/>
      <c r="BB45" s="180"/>
      <c r="BC45" s="103"/>
      <c r="BD45" s="105"/>
      <c r="BE45" s="103"/>
      <c r="BF45" s="106"/>
      <c r="BG45" s="180"/>
      <c r="BH45" s="180"/>
      <c r="BI45" s="180"/>
      <c r="BJ45" s="103"/>
      <c r="BK45" s="105"/>
      <c r="BL45" s="103"/>
      <c r="BM45" s="106"/>
      <c r="BN45" s="180"/>
      <c r="BO45" s="180"/>
      <c r="BP45" s="180"/>
    </row>
    <row r="46" spans="2:71" s="279" customFormat="1" ht="30" x14ac:dyDescent="0.35">
      <c r="B46" s="108"/>
      <c r="C46" s="513" t="s">
        <v>269</v>
      </c>
      <c r="D46" s="514"/>
      <c r="E46" s="514"/>
      <c r="F46" s="514"/>
      <c r="G46" s="514"/>
      <c r="H46" s="107"/>
      <c r="I46" s="108"/>
      <c r="J46" s="109"/>
      <c r="K46" s="514"/>
      <c r="L46" s="514"/>
      <c r="M46" s="514"/>
      <c r="N46" s="514"/>
      <c r="O46" s="107"/>
      <c r="P46" s="108"/>
      <c r="Q46" s="109"/>
      <c r="R46" s="514"/>
      <c r="S46" s="514"/>
      <c r="T46" s="514"/>
      <c r="U46" s="514"/>
      <c r="V46" s="107"/>
      <c r="W46" s="108"/>
      <c r="X46" s="109"/>
      <c r="Y46" s="109"/>
      <c r="Z46" s="515"/>
      <c r="AA46" s="515"/>
      <c r="AB46" s="515"/>
      <c r="AC46" s="515"/>
      <c r="AD46" s="515"/>
      <c r="AE46" s="515"/>
      <c r="AF46" s="515"/>
      <c r="AG46" s="109"/>
      <c r="AH46" s="108"/>
      <c r="AI46" s="516"/>
      <c r="AJ46" s="108"/>
      <c r="AK46" s="107"/>
      <c r="AL46" s="180">
        <v>1217</v>
      </c>
      <c r="AM46" s="180">
        <f>AN46/AL46/15*1000</f>
        <v>168959.40838126541</v>
      </c>
      <c r="AN46" s="180">
        <v>3084354</v>
      </c>
      <c r="AO46" s="108"/>
      <c r="AP46" s="516"/>
      <c r="AQ46" s="108"/>
      <c r="AR46" s="107"/>
      <c r="AS46" s="512"/>
      <c r="AT46" s="512"/>
      <c r="AU46" s="109"/>
      <c r="AV46" s="108"/>
      <c r="AW46" s="516"/>
      <c r="AX46" s="108"/>
      <c r="AY46" s="107"/>
      <c r="AZ46" s="180"/>
      <c r="BA46" s="180"/>
      <c r="BB46" s="180"/>
      <c r="BC46" s="108"/>
      <c r="BD46" s="516"/>
      <c r="BE46" s="108"/>
      <c r="BF46" s="107"/>
      <c r="BG46" s="180"/>
      <c r="BH46" s="180"/>
      <c r="BI46" s="180"/>
      <c r="BJ46" s="108"/>
      <c r="BK46" s="516"/>
      <c r="BL46" s="108"/>
      <c r="BM46" s="107"/>
      <c r="BN46" s="180"/>
      <c r="BO46" s="180"/>
      <c r="BP46" s="180"/>
    </row>
    <row r="47" spans="2:71" ht="45" x14ac:dyDescent="0.35">
      <c r="B47" s="110"/>
      <c r="C47" s="111" t="s">
        <v>102</v>
      </c>
      <c r="D47" s="111"/>
      <c r="E47" s="111"/>
      <c r="F47" s="111"/>
      <c r="G47" s="111"/>
      <c r="H47" s="114">
        <f>SUM(H44:H45)</f>
        <v>31679</v>
      </c>
      <c r="I47" s="102">
        <f>J47/H47/12*1000</f>
        <v>79528.451739284705</v>
      </c>
      <c r="J47" s="115">
        <f>SUM(J44:J45)</f>
        <v>30232581.8717856</v>
      </c>
      <c r="K47" s="111"/>
      <c r="L47" s="111"/>
      <c r="M47" s="111"/>
      <c r="N47" s="111"/>
      <c r="O47" s="114">
        <f>SUM(O44:O45)</f>
        <v>35251</v>
      </c>
      <c r="P47" s="102">
        <f>Q47/O47/12*1000</f>
        <v>77018.620746781904</v>
      </c>
      <c r="Q47" s="115">
        <f>SUM(Q44:Q45)</f>
        <v>32579800.799337711</v>
      </c>
      <c r="R47" s="111"/>
      <c r="S47" s="111"/>
      <c r="T47" s="111"/>
      <c r="U47" s="111"/>
      <c r="V47" s="114">
        <f>SUM(V44:V45)</f>
        <v>34809</v>
      </c>
      <c r="W47" s="102">
        <f>X47/V47/12*1000</f>
        <v>53022.355649010817</v>
      </c>
      <c r="X47" s="115">
        <f>SUM(X44:X45)</f>
        <v>22147862.133437011</v>
      </c>
      <c r="Y47" s="115">
        <f>SUM(Y44:Y45)</f>
        <v>12741532.627909452</v>
      </c>
      <c r="Z47" s="115">
        <f t="shared" ref="Z47:AF47" si="16">SUM(Z44:Z45)</f>
        <v>0</v>
      </c>
      <c r="AA47" s="115">
        <f t="shared" si="16"/>
        <v>0</v>
      </c>
      <c r="AB47" s="115">
        <f t="shared" si="16"/>
        <v>0</v>
      </c>
      <c r="AC47" s="115">
        <f t="shared" si="16"/>
        <v>0</v>
      </c>
      <c r="AD47" s="115">
        <f t="shared" si="16"/>
        <v>34961</v>
      </c>
      <c r="AE47" s="115">
        <f t="shared" si="16"/>
        <v>85866.131862705864</v>
      </c>
      <c r="AF47" s="115">
        <f t="shared" si="16"/>
        <v>17682005.201312363</v>
      </c>
      <c r="AG47" s="115">
        <f>SUM(AG44:AG45)</f>
        <v>18466615.431312364</v>
      </c>
      <c r="AH47" s="112"/>
      <c r="AI47" s="113"/>
      <c r="AJ47" s="112"/>
      <c r="AK47" s="114"/>
      <c r="AL47" s="181">
        <f>+AL44+AL45+AL46</f>
        <v>37074</v>
      </c>
      <c r="AM47" s="157">
        <f>AN47/AL47/12*1000</f>
        <v>95915.745697793609</v>
      </c>
      <c r="AN47" s="181">
        <f>+AN44+AN45+AN46</f>
        <v>42671764.272</v>
      </c>
      <c r="AO47" s="115">
        <f>SUM(AO44:AO45)</f>
        <v>0</v>
      </c>
      <c r="AP47" s="113"/>
      <c r="AQ47" s="112"/>
      <c r="AR47" s="114"/>
      <c r="AS47" s="181">
        <f>SUM(AS44:AS45)</f>
        <v>37249</v>
      </c>
      <c r="AT47" s="157">
        <f>AU47/AS47/12*1000</f>
        <v>93446.010161346625</v>
      </c>
      <c r="AU47" s="115">
        <f>SUM(AU44:AU45)</f>
        <v>41769245.189999998</v>
      </c>
      <c r="AV47" s="112"/>
      <c r="AW47" s="113"/>
      <c r="AX47" s="112"/>
      <c r="AY47" s="114"/>
      <c r="AZ47" s="181">
        <f>SUM(AZ44:AZ46)</f>
        <v>38738</v>
      </c>
      <c r="BA47" s="157">
        <f>BB47/AZ47/12*1000</f>
        <v>93600.749612783315</v>
      </c>
      <c r="BB47" s="181">
        <f>SUM(BB44:BB46)</f>
        <v>43510870.061999999</v>
      </c>
      <c r="BC47" s="112"/>
      <c r="BD47" s="113"/>
      <c r="BE47" s="112"/>
      <c r="BF47" s="114"/>
      <c r="BG47" s="181">
        <f>SUM(BG44:BG45)</f>
        <v>39486</v>
      </c>
      <c r="BH47" s="157">
        <f>BI47/BG47/12*1000</f>
        <v>114102.45248542776</v>
      </c>
      <c r="BI47" s="181">
        <f>SUM(BI44:BI45)</f>
        <v>54065393.266075209</v>
      </c>
      <c r="BJ47" s="112"/>
      <c r="BK47" s="113"/>
      <c r="BL47" s="112"/>
      <c r="BM47" s="114"/>
      <c r="BN47" s="181">
        <f>SUM(BN44:BN45)</f>
        <v>39883</v>
      </c>
      <c r="BO47" s="157">
        <f>BP47/BN47/12*1000</f>
        <v>119356.2824545201</v>
      </c>
      <c r="BP47" s="181">
        <f>SUM(BP44:BP45)</f>
        <v>57123439.357603498</v>
      </c>
    </row>
    <row r="48" spans="2:71" x14ac:dyDescent="0.35">
      <c r="B48" s="116"/>
      <c r="C48" s="116"/>
      <c r="P48" s="417" t="s">
        <v>97</v>
      </c>
      <c r="Q48" s="427">
        <v>32587722.780000001</v>
      </c>
      <c r="Y48" s="517">
        <f>+X47+Y47</f>
        <v>34889394.761346459</v>
      </c>
      <c r="AG48" s="517"/>
      <c r="AL48" s="117"/>
      <c r="AM48" s="118"/>
      <c r="AN48" s="118"/>
      <c r="AS48" s="117"/>
      <c r="AT48" s="118"/>
      <c r="AU48" s="118"/>
      <c r="AZ48" s="117"/>
      <c r="BA48" s="118"/>
      <c r="BB48" s="118"/>
      <c r="BG48" s="117"/>
      <c r="BH48" s="118"/>
      <c r="BI48" s="118"/>
      <c r="BN48" s="117"/>
      <c r="BO48" s="118"/>
      <c r="BP48" s="118"/>
    </row>
    <row r="49" spans="2:68" ht="15" customHeight="1" x14ac:dyDescent="0.35">
      <c r="B49" s="17"/>
      <c r="C49" s="30"/>
      <c r="Y49" s="517"/>
      <c r="AG49" s="517"/>
      <c r="AN49" s="371"/>
    </row>
    <row r="50" spans="2:68" x14ac:dyDescent="0.35">
      <c r="B50" s="17"/>
      <c r="C50" s="79"/>
      <c r="Y50" s="517"/>
      <c r="AG50" s="517"/>
      <c r="AL50" s="118"/>
      <c r="AN50" s="118"/>
      <c r="AS50" s="118"/>
      <c r="AU50" s="118"/>
      <c r="AZ50" s="118"/>
      <c r="BB50" s="118"/>
      <c r="BG50" s="118"/>
      <c r="BI50" s="118"/>
      <c r="BN50" s="118"/>
      <c r="BP50" s="118"/>
    </row>
    <row r="51" spans="2:68" x14ac:dyDescent="0.35">
      <c r="AN51" s="119"/>
      <c r="AU51" s="119"/>
      <c r="BB51" s="119"/>
      <c r="BI51" s="119"/>
      <c r="BP51" s="119"/>
    </row>
    <row r="52" spans="2:68" x14ac:dyDescent="0.35">
      <c r="AN52" s="120"/>
      <c r="AU52" s="120"/>
      <c r="BB52" s="120"/>
      <c r="BI52" s="120"/>
      <c r="BP52" s="120"/>
    </row>
  </sheetData>
  <mergeCells count="48">
    <mergeCell ref="BJ13:BJ14"/>
    <mergeCell ref="BK13:BK14"/>
    <mergeCell ref="BL13:BL14"/>
    <mergeCell ref="BM13:BM14"/>
    <mergeCell ref="BN13:BP13"/>
    <mergeCell ref="BC13:BC14"/>
    <mergeCell ref="BD13:BD14"/>
    <mergeCell ref="BE13:BE14"/>
    <mergeCell ref="BF13:BF14"/>
    <mergeCell ref="BG13:BI13"/>
    <mergeCell ref="AV13:AV14"/>
    <mergeCell ref="AW13:AW14"/>
    <mergeCell ref="AX13:AX14"/>
    <mergeCell ref="AY13:AY14"/>
    <mergeCell ref="AZ13:BB13"/>
    <mergeCell ref="AO13:AO14"/>
    <mergeCell ref="AP13:AP14"/>
    <mergeCell ref="AQ13:AQ14"/>
    <mergeCell ref="AR13:AR14"/>
    <mergeCell ref="AS13:AU13"/>
    <mergeCell ref="Z13:Z14"/>
    <mergeCell ref="AA13:AA14"/>
    <mergeCell ref="AB13:AB14"/>
    <mergeCell ref="AC13:AC14"/>
    <mergeCell ref="AD13:AF13"/>
    <mergeCell ref="AH13:AH14"/>
    <mergeCell ref="AI13:AI14"/>
    <mergeCell ref="AJ13:AJ14"/>
    <mergeCell ref="AK13:AK14"/>
    <mergeCell ref="AL13:AN13"/>
    <mergeCell ref="T13:T14"/>
    <mergeCell ref="U13:U14"/>
    <mergeCell ref="V13:X13"/>
    <mergeCell ref="F13:F14"/>
    <mergeCell ref="G13:G14"/>
    <mergeCell ref="H13:J13"/>
    <mergeCell ref="K13:K14"/>
    <mergeCell ref="L13:L14"/>
    <mergeCell ref="M13:M14"/>
    <mergeCell ref="N13:N14"/>
    <mergeCell ref="O13:Q13"/>
    <mergeCell ref="R13:R14"/>
    <mergeCell ref="S13:S14"/>
    <mergeCell ref="B7:C7"/>
    <mergeCell ref="B13:B14"/>
    <mergeCell ref="C13:C14"/>
    <mergeCell ref="D13:D14"/>
    <mergeCell ref="E13:E14"/>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30"/>
  <sheetViews>
    <sheetView topLeftCell="D1" zoomScaleNormal="100" zoomScaleSheetLayoutView="115" workbookViewId="0">
      <selection activeCell="R17" sqref="R17:R18"/>
    </sheetView>
  </sheetViews>
  <sheetFormatPr defaultColWidth="8.88671875" defaultRowHeight="17.399999999999999" outlineLevelRow="1" x14ac:dyDescent="0.3"/>
  <cols>
    <col min="1" max="1" width="1.44140625" style="5" customWidth="1"/>
    <col min="2" max="2" width="11.88671875" style="5" bestFit="1" customWidth="1"/>
    <col min="3" max="3" width="6.88671875" style="5" bestFit="1" customWidth="1"/>
    <col min="4" max="4" width="10.5546875" style="5" bestFit="1" customWidth="1"/>
    <col min="5" max="5" width="43.109375" style="5" bestFit="1" customWidth="1"/>
    <col min="6" max="6" width="14" style="11" customWidth="1"/>
    <col min="7" max="7" width="11.44140625" style="11" bestFit="1" customWidth="1"/>
    <col min="8" max="8" width="11.109375" style="11" bestFit="1" customWidth="1"/>
    <col min="9" max="9" width="11.5546875" style="11" bestFit="1" customWidth="1"/>
    <col min="10" max="10" width="11.33203125" style="11" bestFit="1" customWidth="1"/>
    <col min="11" max="11" width="11" style="5" customWidth="1"/>
    <col min="12" max="12" width="11" style="5" bestFit="1" customWidth="1"/>
    <col min="13" max="13" width="10.5546875" style="5" bestFit="1" customWidth="1"/>
    <col min="14" max="14" width="8.44140625" style="5" bestFit="1" customWidth="1"/>
    <col min="15" max="15" width="10.88671875" style="5" bestFit="1" customWidth="1"/>
    <col min="16" max="16" width="14.44140625" style="5" customWidth="1"/>
    <col min="17" max="17" width="7.109375" style="5" bestFit="1" customWidth="1"/>
    <col min="18" max="18" width="11" style="5" bestFit="1" customWidth="1"/>
    <col min="19" max="19" width="10.5546875" style="5" bestFit="1" customWidth="1"/>
    <col min="20" max="20" width="12.88671875" style="5" bestFit="1" customWidth="1"/>
    <col min="21" max="21" width="10.44140625" style="5" bestFit="1" customWidth="1"/>
    <col min="22" max="22" width="11.33203125" style="5" bestFit="1" customWidth="1"/>
    <col min="23" max="23" width="13.44140625" style="5" bestFit="1" customWidth="1"/>
    <col min="24" max="24" width="10.44140625" style="5" bestFit="1" customWidth="1"/>
    <col min="25" max="25" width="12" style="5" bestFit="1" customWidth="1"/>
    <col min="26" max="26" width="12.6640625" style="5" bestFit="1" customWidth="1"/>
    <col min="27" max="27" width="10.33203125" style="5" bestFit="1" customWidth="1"/>
    <col min="28" max="28" width="9.6640625" style="5" bestFit="1" customWidth="1"/>
    <col min="29" max="16384" width="8.88671875" style="5"/>
  </cols>
  <sheetData>
    <row r="1" spans="2:19" ht="18" thickBot="1" x14ac:dyDescent="0.35">
      <c r="F1" s="5"/>
      <c r="G1" s="5"/>
      <c r="H1" s="5"/>
      <c r="I1" s="5"/>
      <c r="J1" s="5"/>
    </row>
    <row r="2" spans="2:19" s="1" customFormat="1" ht="18" x14ac:dyDescent="0.3">
      <c r="B2" s="5"/>
      <c r="C2" s="5"/>
      <c r="E2" s="336" t="s">
        <v>17</v>
      </c>
      <c r="F2" s="309">
        <v>2023</v>
      </c>
      <c r="G2" s="314">
        <v>2024</v>
      </c>
      <c r="H2" s="314">
        <v>2025</v>
      </c>
      <c r="I2" s="314">
        <v>2026</v>
      </c>
      <c r="J2" s="314">
        <v>2027</v>
      </c>
      <c r="K2" s="5"/>
      <c r="L2" s="5"/>
    </row>
    <row r="3" spans="2:19" s="1" customFormat="1" ht="18" x14ac:dyDescent="0.4">
      <c r="B3" s="5"/>
      <c r="C3" s="5"/>
      <c r="E3" s="337" t="s">
        <v>182</v>
      </c>
      <c r="F3" s="293">
        <f>+ընդհանուր!C95</f>
        <v>36000</v>
      </c>
      <c r="G3" s="293">
        <f>+ընդհանուր!E95</f>
        <v>36000</v>
      </c>
      <c r="H3" s="293">
        <f>+ընդհանուր!F95</f>
        <v>36000</v>
      </c>
      <c r="I3" s="293">
        <f>+ընդհանուր!G95</f>
        <v>36000</v>
      </c>
      <c r="J3" s="293">
        <f>+ընդհանուր!H95</f>
        <v>37400</v>
      </c>
      <c r="K3" s="5"/>
      <c r="L3" s="5"/>
    </row>
    <row r="4" spans="2:19" s="1" customFormat="1" ht="18" x14ac:dyDescent="0.4">
      <c r="B4" s="5"/>
      <c r="C4" s="5"/>
      <c r="E4" s="332" t="s">
        <v>193</v>
      </c>
      <c r="F4" s="293">
        <f>+ընդհանուր!C96</f>
        <v>39000</v>
      </c>
      <c r="G4" s="293">
        <f>+ընդհանուր!E96</f>
        <v>39000</v>
      </c>
      <c r="H4" s="293">
        <f>+ընդհանուր!F96</f>
        <v>39000</v>
      </c>
      <c r="I4" s="293">
        <f>+ընդհանուր!G96</f>
        <v>39000</v>
      </c>
      <c r="J4" s="293">
        <f>+ընդհանուր!H96</f>
        <v>41000</v>
      </c>
      <c r="K4" s="5"/>
      <c r="L4" s="5"/>
    </row>
    <row r="5" spans="2:19" s="1" customFormat="1" ht="18" x14ac:dyDescent="0.4">
      <c r="B5" s="5"/>
      <c r="C5" s="5"/>
      <c r="E5" s="337" t="s">
        <v>185</v>
      </c>
      <c r="F5" s="293">
        <f>+ընդհանուր!C97</f>
        <v>39000</v>
      </c>
      <c r="G5" s="293">
        <f>+ընդհանուր!E97</f>
        <v>39000</v>
      </c>
      <c r="H5" s="293">
        <f>+ընդհանուր!F97</f>
        <v>39000</v>
      </c>
      <c r="I5" s="293">
        <f>+ընդհանուր!G97</f>
        <v>39000</v>
      </c>
      <c r="J5" s="293">
        <f>+ընդհանուր!H97</f>
        <v>41000</v>
      </c>
      <c r="K5" s="5"/>
      <c r="L5" s="5"/>
    </row>
    <row r="6" spans="2:19" s="1" customFormat="1" ht="18" x14ac:dyDescent="0.4">
      <c r="B6" s="5"/>
      <c r="C6" s="5"/>
      <c r="E6" s="337" t="s">
        <v>186</v>
      </c>
      <c r="F6" s="293">
        <f>+ընդհանուր!C98</f>
        <v>37500</v>
      </c>
      <c r="G6" s="293">
        <f>+ընդհանուր!E98</f>
        <v>37500</v>
      </c>
      <c r="H6" s="293">
        <f>+ընդհանուր!F98</f>
        <v>37500</v>
      </c>
      <c r="I6" s="293">
        <f>+ընդհանուր!G98</f>
        <v>37500</v>
      </c>
      <c r="J6" s="293">
        <f>+ընդհանուր!H98</f>
        <v>38900</v>
      </c>
      <c r="K6" s="5"/>
      <c r="L6" s="5"/>
    </row>
    <row r="7" spans="2:19" s="1" customFormat="1" ht="18" x14ac:dyDescent="0.4">
      <c r="B7" s="5"/>
      <c r="C7" s="5"/>
      <c r="E7" s="337" t="s">
        <v>187</v>
      </c>
      <c r="F7" s="293">
        <f>+ընդհանուր!C99</f>
        <v>36000</v>
      </c>
      <c r="G7" s="293">
        <f>+ընդհանուր!E99</f>
        <v>36000</v>
      </c>
      <c r="H7" s="293">
        <f>+ընդհանուր!F99</f>
        <v>36000</v>
      </c>
      <c r="I7" s="293">
        <f>+ընդհանուր!G99</f>
        <v>36000</v>
      </c>
      <c r="J7" s="293">
        <f>+ընդհանուր!H99</f>
        <v>37400</v>
      </c>
      <c r="K7" s="5"/>
      <c r="L7" s="5"/>
    </row>
    <row r="8" spans="2:19" s="1" customFormat="1" ht="18" x14ac:dyDescent="0.4">
      <c r="B8" s="10"/>
      <c r="C8" s="324"/>
      <c r="E8" s="338" t="s">
        <v>183</v>
      </c>
      <c r="F8" s="293">
        <f>+ընդհանուր!C100</f>
        <v>36000</v>
      </c>
      <c r="G8" s="293">
        <f>+ընդհանուր!E100</f>
        <v>36000</v>
      </c>
      <c r="H8" s="293">
        <f>+ընդհանուր!F100</f>
        <v>36000</v>
      </c>
      <c r="I8" s="293">
        <f>+ընդհանուր!G100</f>
        <v>36000</v>
      </c>
      <c r="J8" s="293">
        <f>+ընդհանուր!H100</f>
        <v>37400</v>
      </c>
      <c r="K8" s="5"/>
      <c r="L8" s="5"/>
    </row>
    <row r="9" spans="2:19" s="1" customFormat="1" ht="18.600000000000001" thickBot="1" x14ac:dyDescent="0.45">
      <c r="B9" s="10"/>
      <c r="C9" s="324"/>
      <c r="E9" s="339" t="s">
        <v>184</v>
      </c>
      <c r="F9" s="335">
        <f>+ընդհանուր!C101</f>
        <v>100000</v>
      </c>
      <c r="G9" s="335">
        <f>+ընդհանուր!E101</f>
        <v>100000</v>
      </c>
      <c r="H9" s="335">
        <f>+ընդհանուր!F101</f>
        <v>100000</v>
      </c>
      <c r="I9" s="335">
        <f>+ընդհանուր!G101</f>
        <v>100000</v>
      </c>
      <c r="J9" s="335">
        <f>+ընդհանուր!H101</f>
        <v>100000</v>
      </c>
      <c r="K9" s="5"/>
      <c r="L9" s="5"/>
    </row>
    <row r="10" spans="2:19" ht="18" thickBot="1" x14ac:dyDescent="0.35">
      <c r="F10" s="5"/>
      <c r="G10" s="5"/>
      <c r="H10" s="5"/>
      <c r="I10" s="5"/>
      <c r="J10" s="5"/>
    </row>
    <row r="11" spans="2:19" s="2" customFormat="1" ht="54" outlineLevel="1" x14ac:dyDescent="0.4">
      <c r="D11" s="328" t="s">
        <v>188</v>
      </c>
      <c r="E11" s="329" t="s">
        <v>181</v>
      </c>
      <c r="F11" s="325" t="s">
        <v>288</v>
      </c>
      <c r="G11" s="326">
        <v>2023</v>
      </c>
      <c r="H11" s="396" t="s">
        <v>233</v>
      </c>
      <c r="I11" s="325" t="s">
        <v>211</v>
      </c>
      <c r="J11" s="326">
        <v>2024</v>
      </c>
      <c r="K11" s="396" t="s">
        <v>233</v>
      </c>
      <c r="L11" s="325" t="s">
        <v>212</v>
      </c>
      <c r="M11" s="326">
        <v>2025</v>
      </c>
      <c r="N11" s="396" t="s">
        <v>233</v>
      </c>
      <c r="O11" s="325" t="s">
        <v>213</v>
      </c>
      <c r="P11" s="326">
        <v>2026</v>
      </c>
      <c r="Q11" s="396" t="s">
        <v>233</v>
      </c>
      <c r="R11" s="325" t="s">
        <v>190</v>
      </c>
      <c r="S11" s="326">
        <v>2027</v>
      </c>
    </row>
    <row r="12" spans="2:19" s="2" customFormat="1" ht="18" outlineLevel="1" x14ac:dyDescent="0.4">
      <c r="D12" s="330">
        <v>1.2</v>
      </c>
      <c r="E12" s="331" t="s">
        <v>182</v>
      </c>
      <c r="F12" s="327">
        <v>25344</v>
      </c>
      <c r="G12" s="146">
        <f t="shared" ref="G12:G18" si="0">+F12*F3*12/1000000</f>
        <v>10948.608</v>
      </c>
      <c r="H12" s="617">
        <v>1.3</v>
      </c>
      <c r="I12" s="327">
        <f>ROUND(F12*H12,0)</f>
        <v>32947</v>
      </c>
      <c r="J12" s="146">
        <f t="shared" ref="J12:J18" si="1">+I12*G3*12/1000000</f>
        <v>14233.103999999999</v>
      </c>
      <c r="K12" s="617">
        <v>1.2</v>
      </c>
      <c r="L12" s="327">
        <f>ROUND(I12*K12,0)</f>
        <v>39536</v>
      </c>
      <c r="M12" s="146">
        <f>+L12*H3*12/1000000</f>
        <v>17079.552</v>
      </c>
      <c r="N12" s="617">
        <v>1.1639999999999999</v>
      </c>
      <c r="O12" s="327">
        <f>ROUND(L12*N12,0)</f>
        <v>46020</v>
      </c>
      <c r="P12" s="637">
        <f>ROUND(O12*I3*12/1000000,0)+70</f>
        <v>19951</v>
      </c>
      <c r="Q12" s="617">
        <v>1.0279</v>
      </c>
      <c r="R12" s="327">
        <f>ROUND(O12*Q12,0)-19</f>
        <v>47285</v>
      </c>
      <c r="S12" s="146">
        <f>+R12*J3*12/1000000</f>
        <v>21221.508000000002</v>
      </c>
    </row>
    <row r="13" spans="2:19" s="2" customFormat="1" ht="18" outlineLevel="1" x14ac:dyDescent="0.4">
      <c r="D13" s="330">
        <v>0.98970000000000002</v>
      </c>
      <c r="E13" s="332" t="s">
        <v>193</v>
      </c>
      <c r="F13" s="327">
        <v>8439</v>
      </c>
      <c r="G13" s="146">
        <f t="shared" si="0"/>
        <v>3949.4520000000002</v>
      </c>
      <c r="H13" s="618">
        <v>1.0049999999999999</v>
      </c>
      <c r="I13" s="327">
        <f t="shared" ref="I13:I18" si="2">ROUND(F13*H13,0)</f>
        <v>8481</v>
      </c>
      <c r="J13" s="146">
        <f t="shared" si="1"/>
        <v>3969.1080000000002</v>
      </c>
      <c r="K13" s="618">
        <v>1.0049999999999999</v>
      </c>
      <c r="L13" s="327">
        <f t="shared" ref="L13:L18" si="3">ROUND(I13*K13,0)</f>
        <v>8523</v>
      </c>
      <c r="M13" s="146">
        <f t="shared" ref="M13:M18" si="4">+L13*H4*12/1000000</f>
        <v>3988.7640000000001</v>
      </c>
      <c r="N13" s="618">
        <v>1.0049999999999999</v>
      </c>
      <c r="O13" s="327">
        <f t="shared" ref="O13:O18" si="5">ROUND(L13*N13,0)</f>
        <v>8566</v>
      </c>
      <c r="P13" s="637">
        <f t="shared" ref="P13:P18" si="6">ROUND(O13*I4*12/1000000,0)</f>
        <v>4009</v>
      </c>
      <c r="Q13" s="617">
        <v>1</v>
      </c>
      <c r="R13" s="327">
        <f t="shared" ref="R13:R18" si="7">ROUND(O13*Q13,0)</f>
        <v>8566</v>
      </c>
      <c r="S13" s="146">
        <f t="shared" ref="S13:S18" si="8">+R13*J4*12/1000000</f>
        <v>4214.4719999999998</v>
      </c>
    </row>
    <row r="14" spans="2:19" s="2" customFormat="1" ht="18" outlineLevel="1" x14ac:dyDescent="0.4">
      <c r="D14" s="330">
        <v>0.996</v>
      </c>
      <c r="E14" s="331" t="s">
        <v>185</v>
      </c>
      <c r="F14" s="327">
        <v>3741</v>
      </c>
      <c r="G14" s="146">
        <f t="shared" si="0"/>
        <v>1750.788</v>
      </c>
      <c r="H14" s="618">
        <v>1.0049999999999999</v>
      </c>
      <c r="I14" s="327">
        <f t="shared" si="2"/>
        <v>3760</v>
      </c>
      <c r="J14" s="146">
        <f t="shared" si="1"/>
        <v>1759.68</v>
      </c>
      <c r="K14" s="618">
        <v>1.0049999999999999</v>
      </c>
      <c r="L14" s="327">
        <f t="shared" si="3"/>
        <v>3779</v>
      </c>
      <c r="M14" s="146">
        <f t="shared" si="4"/>
        <v>1768.5719999999999</v>
      </c>
      <c r="N14" s="618">
        <v>1.0049999999999999</v>
      </c>
      <c r="O14" s="327">
        <f t="shared" si="5"/>
        <v>3798</v>
      </c>
      <c r="P14" s="637">
        <f t="shared" si="6"/>
        <v>1777</v>
      </c>
      <c r="Q14" s="617">
        <v>1</v>
      </c>
      <c r="R14" s="327">
        <f t="shared" si="7"/>
        <v>3798</v>
      </c>
      <c r="S14" s="146">
        <f t="shared" si="8"/>
        <v>1868.616</v>
      </c>
    </row>
    <row r="15" spans="2:19" s="2" customFormat="1" ht="18" outlineLevel="1" x14ac:dyDescent="0.4">
      <c r="D15" s="330">
        <v>0.98939999999999995</v>
      </c>
      <c r="E15" s="331" t="s">
        <v>191</v>
      </c>
      <c r="F15" s="327">
        <v>15894</v>
      </c>
      <c r="G15" s="146">
        <f t="shared" si="0"/>
        <v>7152.3</v>
      </c>
      <c r="H15" s="618">
        <v>1.0049999999999999</v>
      </c>
      <c r="I15" s="327">
        <f t="shared" si="2"/>
        <v>15973</v>
      </c>
      <c r="J15" s="146">
        <f t="shared" si="1"/>
        <v>7187.85</v>
      </c>
      <c r="K15" s="618">
        <v>1.0049999999999999</v>
      </c>
      <c r="L15" s="327">
        <f t="shared" si="3"/>
        <v>16053</v>
      </c>
      <c r="M15" s="146">
        <f t="shared" si="4"/>
        <v>7223.85</v>
      </c>
      <c r="N15" s="618">
        <v>1.0049999999999999</v>
      </c>
      <c r="O15" s="327">
        <f t="shared" si="5"/>
        <v>16133</v>
      </c>
      <c r="P15" s="637">
        <f t="shared" si="6"/>
        <v>7260</v>
      </c>
      <c r="Q15" s="617">
        <v>1</v>
      </c>
      <c r="R15" s="327">
        <f t="shared" si="7"/>
        <v>16133</v>
      </c>
      <c r="S15" s="146">
        <f t="shared" si="8"/>
        <v>7530.8843999999999</v>
      </c>
    </row>
    <row r="16" spans="2:19" s="2" customFormat="1" ht="18" outlineLevel="1" x14ac:dyDescent="0.4">
      <c r="D16" s="330">
        <v>1.03</v>
      </c>
      <c r="E16" s="331" t="s">
        <v>192</v>
      </c>
      <c r="F16" s="327">
        <v>31340</v>
      </c>
      <c r="G16" s="146">
        <f t="shared" si="0"/>
        <v>13538.88</v>
      </c>
      <c r="H16" s="617">
        <v>1</v>
      </c>
      <c r="I16" s="327">
        <f t="shared" si="2"/>
        <v>31340</v>
      </c>
      <c r="J16" s="146">
        <f t="shared" si="1"/>
        <v>13538.88</v>
      </c>
      <c r="K16" s="617">
        <v>1</v>
      </c>
      <c r="L16" s="327">
        <f t="shared" si="3"/>
        <v>31340</v>
      </c>
      <c r="M16" s="146">
        <f t="shared" si="4"/>
        <v>13538.88</v>
      </c>
      <c r="N16" s="617">
        <v>1.01</v>
      </c>
      <c r="O16" s="327">
        <f t="shared" si="5"/>
        <v>31653</v>
      </c>
      <c r="P16" s="637">
        <f t="shared" si="6"/>
        <v>13674</v>
      </c>
      <c r="Q16" s="617">
        <v>1</v>
      </c>
      <c r="R16" s="327">
        <f t="shared" si="7"/>
        <v>31653</v>
      </c>
      <c r="S16" s="146">
        <f t="shared" si="8"/>
        <v>14205.866400000001</v>
      </c>
    </row>
    <row r="17" spans="4:19" s="2" customFormat="1" ht="18" outlineLevel="1" x14ac:dyDescent="0.4">
      <c r="D17" s="330">
        <v>1.01</v>
      </c>
      <c r="E17" s="332" t="s">
        <v>183</v>
      </c>
      <c r="F17" s="327">
        <v>13243</v>
      </c>
      <c r="G17" s="146">
        <f t="shared" si="0"/>
        <v>5720.9759999999997</v>
      </c>
      <c r="H17" s="618">
        <v>1.0049999999999999</v>
      </c>
      <c r="I17" s="327">
        <f t="shared" si="2"/>
        <v>13309</v>
      </c>
      <c r="J17" s="146">
        <f t="shared" si="1"/>
        <v>5749.4880000000003</v>
      </c>
      <c r="K17" s="618">
        <v>1.0049999999999999</v>
      </c>
      <c r="L17" s="327">
        <f t="shared" si="3"/>
        <v>13376</v>
      </c>
      <c r="M17" s="146">
        <f t="shared" si="4"/>
        <v>5778.4319999999998</v>
      </c>
      <c r="N17" s="618">
        <v>1.0049999999999999</v>
      </c>
      <c r="O17" s="327">
        <f t="shared" si="5"/>
        <v>13443</v>
      </c>
      <c r="P17" s="637">
        <f t="shared" si="6"/>
        <v>5807</v>
      </c>
      <c r="Q17" s="617">
        <v>1</v>
      </c>
      <c r="R17" s="327">
        <f t="shared" si="7"/>
        <v>13443</v>
      </c>
      <c r="S17" s="146">
        <f t="shared" si="8"/>
        <v>6033.2183999999997</v>
      </c>
    </row>
    <row r="18" spans="4:19" s="2" customFormat="1" ht="18" outlineLevel="1" x14ac:dyDescent="0.4">
      <c r="D18" s="330">
        <v>1</v>
      </c>
      <c r="E18" s="332" t="s">
        <v>184</v>
      </c>
      <c r="F18" s="327">
        <v>157</v>
      </c>
      <c r="G18" s="146">
        <f t="shared" si="0"/>
        <v>188.4</v>
      </c>
      <c r="H18" s="617">
        <v>1</v>
      </c>
      <c r="I18" s="327">
        <f t="shared" si="2"/>
        <v>157</v>
      </c>
      <c r="J18" s="146">
        <f t="shared" si="1"/>
        <v>188.4</v>
      </c>
      <c r="K18" s="617">
        <v>1</v>
      </c>
      <c r="L18" s="327">
        <f t="shared" si="3"/>
        <v>157</v>
      </c>
      <c r="M18" s="146">
        <f t="shared" si="4"/>
        <v>188.4</v>
      </c>
      <c r="N18" s="617">
        <v>1</v>
      </c>
      <c r="O18" s="327">
        <f t="shared" si="5"/>
        <v>157</v>
      </c>
      <c r="P18" s="637">
        <f t="shared" si="6"/>
        <v>188</v>
      </c>
      <c r="Q18" s="617">
        <v>1</v>
      </c>
      <c r="R18" s="327">
        <f t="shared" si="7"/>
        <v>157</v>
      </c>
      <c r="S18" s="146">
        <f t="shared" si="8"/>
        <v>188.4</v>
      </c>
    </row>
    <row r="19" spans="4:19" ht="18.600000000000001" thickBot="1" x14ac:dyDescent="0.45">
      <c r="D19" s="333"/>
      <c r="E19" s="334" t="s">
        <v>189</v>
      </c>
      <c r="F19" s="397">
        <f>SUM(F12:F18)</f>
        <v>98158</v>
      </c>
      <c r="G19" s="398">
        <f>SUM(G12:G18)</f>
        <v>43249.404000000002</v>
      </c>
      <c r="H19" s="399"/>
      <c r="I19" s="397">
        <f>SUM(I12:I18)</f>
        <v>105967</v>
      </c>
      <c r="J19" s="400">
        <f>SUM(J12:J18)</f>
        <v>46626.509999999995</v>
      </c>
      <c r="K19" s="399"/>
      <c r="L19" s="397">
        <f>SUM(L12:L18)</f>
        <v>112764</v>
      </c>
      <c r="M19" s="400">
        <f>SUM(M12:M18)</f>
        <v>49566.45</v>
      </c>
      <c r="N19" s="399"/>
      <c r="O19" s="397">
        <f>SUM(O12:O18)</f>
        <v>119770</v>
      </c>
      <c r="P19" s="400">
        <f>SUM(P12:P18)+1</f>
        <v>52667</v>
      </c>
      <c r="Q19" s="399"/>
      <c r="R19" s="397">
        <f>SUM(R12:R18)</f>
        <v>121035</v>
      </c>
      <c r="S19" s="400">
        <f>SUM(S12:S18)</f>
        <v>55262.965200000006</v>
      </c>
    </row>
    <row r="20" spans="4:19" x14ac:dyDescent="0.3">
      <c r="F20" s="5"/>
      <c r="G20" s="369"/>
      <c r="H20" s="5"/>
      <c r="I20" s="5"/>
      <c r="J20" s="5"/>
    </row>
    <row r="21" spans="4:19" x14ac:dyDescent="0.3">
      <c r="F21" s="214"/>
      <c r="G21" s="370"/>
      <c r="H21" s="214"/>
      <c r="I21" s="214"/>
      <c r="J21" s="214"/>
      <c r="K21" s="214"/>
      <c r="L21" s="214"/>
      <c r="M21" s="214"/>
      <c r="P21" s="214"/>
      <c r="Q21" s="214"/>
      <c r="R21" s="214"/>
      <c r="S21" s="214"/>
    </row>
    <row r="22" spans="4:19" x14ac:dyDescent="0.3">
      <c r="F22" s="5"/>
      <c r="G22" s="5"/>
      <c r="H22" s="5"/>
      <c r="I22" s="5"/>
      <c r="J22" s="5"/>
      <c r="M22" s="635"/>
      <c r="P22" s="635"/>
      <c r="R22" s="635"/>
      <c r="S22" s="635"/>
    </row>
    <row r="23" spans="4:19" x14ac:dyDescent="0.3">
      <c r="F23" s="5"/>
      <c r="G23" s="5"/>
      <c r="H23" s="5"/>
      <c r="I23" s="5"/>
      <c r="J23" s="5"/>
      <c r="M23" s="214"/>
      <c r="N23" s="214"/>
      <c r="O23" s="214"/>
      <c r="P23" s="636"/>
      <c r="Q23" s="636"/>
      <c r="R23" s="636"/>
      <c r="S23" s="214"/>
    </row>
    <row r="24" spans="4:19" x14ac:dyDescent="0.3">
      <c r="F24" s="5"/>
      <c r="G24" s="5"/>
      <c r="H24" s="5"/>
      <c r="I24" s="5"/>
      <c r="J24" s="5"/>
      <c r="M24" s="135"/>
      <c r="P24" s="135"/>
      <c r="Q24" s="135"/>
      <c r="R24" s="135"/>
      <c r="S24" s="135"/>
    </row>
    <row r="25" spans="4:19" x14ac:dyDescent="0.3">
      <c r="F25" s="5"/>
      <c r="G25" s="5"/>
      <c r="H25" s="5"/>
      <c r="I25" s="5"/>
      <c r="J25" s="5"/>
    </row>
    <row r="26" spans="4:19" x14ac:dyDescent="0.3">
      <c r="F26" s="5"/>
      <c r="G26" s="5"/>
      <c r="H26" s="5"/>
      <c r="I26" s="5"/>
      <c r="J26" s="5"/>
    </row>
    <row r="27" spans="4:19" x14ac:dyDescent="0.3">
      <c r="F27" s="5"/>
      <c r="G27" s="5"/>
      <c r="H27" s="5"/>
      <c r="I27" s="5"/>
      <c r="J27" s="5"/>
    </row>
    <row r="28" spans="4:19" x14ac:dyDescent="0.3">
      <c r="F28" s="5"/>
      <c r="G28" s="5"/>
      <c r="H28" s="5"/>
      <c r="I28" s="5"/>
      <c r="J28" s="5"/>
    </row>
    <row r="29" spans="4:19" x14ac:dyDescent="0.3">
      <c r="F29" s="5"/>
      <c r="G29" s="5"/>
      <c r="H29" s="5"/>
      <c r="I29" s="5"/>
      <c r="J29" s="5"/>
    </row>
    <row r="30" spans="4:19" x14ac:dyDescent="0.3">
      <c r="F30" s="5"/>
      <c r="G30" s="5"/>
      <c r="H30" s="5"/>
      <c r="I30" s="5"/>
      <c r="J30" s="5"/>
    </row>
  </sheetData>
  <pageMargins left="0.70866141732283472" right="0.70866141732283472" top="0.74803149606299213" bottom="0.74803149606299213" header="0.31496062992125984" footer="0.31496062992125984"/>
  <pageSetup paperSize="9" scale="86" orientation="landscape" r:id="rId1"/>
  <rowBreaks count="1" manualBreakCount="1">
    <brk id="1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P168"/>
  <sheetViews>
    <sheetView topLeftCell="A7" workbookViewId="0">
      <selection activeCell="N23" sqref="N23"/>
    </sheetView>
  </sheetViews>
  <sheetFormatPr defaultColWidth="9.109375" defaultRowHeight="10.8" x14ac:dyDescent="0.3"/>
  <cols>
    <col min="1" max="1" width="2.88671875" style="572" customWidth="1"/>
    <col min="2" max="2" width="39" style="571" customWidth="1"/>
    <col min="3" max="3" width="11.6640625" style="572" customWidth="1"/>
    <col min="4" max="4" width="11.33203125" style="572" bestFit="1" customWidth="1"/>
    <col min="5" max="5" width="17" style="572" customWidth="1"/>
    <col min="6" max="6" width="12.109375" style="572" customWidth="1"/>
    <col min="7" max="7" width="11" style="572" customWidth="1"/>
    <col min="8" max="8" width="18.6640625" style="572" customWidth="1"/>
    <col min="9" max="9" width="11.5546875" style="572" customWidth="1"/>
    <col min="10" max="10" width="12.88671875" style="572" customWidth="1"/>
    <col min="11" max="11" width="17.6640625" style="572" customWidth="1"/>
    <col min="12" max="13" width="11.33203125" style="572" bestFit="1" customWidth="1"/>
    <col min="14" max="14" width="17.6640625" style="572" customWidth="1"/>
    <col min="15" max="15" width="12.44140625" style="572" customWidth="1"/>
    <col min="16" max="16" width="12.33203125" style="572" customWidth="1"/>
    <col min="17" max="17" width="18.109375" style="572" customWidth="1"/>
    <col min="18" max="18" width="12.88671875" style="572" customWidth="1"/>
    <col min="19" max="19" width="19.5546875" style="611" customWidth="1"/>
    <col min="20" max="120" width="12.88671875" style="572" customWidth="1"/>
    <col min="121" max="16384" width="9.109375" style="571"/>
  </cols>
  <sheetData>
    <row r="1" spans="1:120" ht="15.6" x14ac:dyDescent="0.3">
      <c r="B1" s="691" t="s">
        <v>323</v>
      </c>
      <c r="C1" s="691"/>
      <c r="D1" s="691"/>
      <c r="E1" s="691"/>
      <c r="F1" s="691"/>
      <c r="G1" s="691"/>
      <c r="H1" s="691"/>
      <c r="I1" s="609"/>
      <c r="J1" s="609"/>
      <c r="K1" s="609"/>
    </row>
    <row r="2" spans="1:120" ht="52.5" customHeight="1" x14ac:dyDescent="0.3">
      <c r="B2" s="684" t="s">
        <v>322</v>
      </c>
      <c r="C2" s="684"/>
      <c r="D2" s="684"/>
      <c r="E2" s="684"/>
      <c r="F2" s="684"/>
      <c r="G2" s="684"/>
      <c r="H2" s="684"/>
      <c r="I2" s="684"/>
      <c r="J2" s="684"/>
      <c r="K2" s="684"/>
      <c r="L2" s="684"/>
      <c r="M2" s="684"/>
      <c r="N2" s="684"/>
    </row>
    <row r="3" spans="1:120" ht="28.5" customHeight="1" x14ac:dyDescent="0.35">
      <c r="B3" s="607"/>
      <c r="C3" s="607"/>
      <c r="D3" s="607"/>
      <c r="E3" s="607"/>
      <c r="F3" s="607"/>
      <c r="G3" s="607"/>
      <c r="H3" s="607"/>
      <c r="I3" s="607"/>
      <c r="J3" s="607"/>
      <c r="K3" s="607"/>
      <c r="M3" s="608"/>
    </row>
    <row r="4" spans="1:120" ht="52.5" customHeight="1" x14ac:dyDescent="0.3">
      <c r="B4" s="126" t="s">
        <v>321</v>
      </c>
      <c r="C4" s="607"/>
      <c r="D4" s="607"/>
      <c r="E4" s="607"/>
      <c r="F4" s="607"/>
      <c r="G4" s="607"/>
      <c r="H4" s="606"/>
      <c r="I4" s="607"/>
      <c r="K4" s="606"/>
      <c r="M4" s="606"/>
    </row>
    <row r="5" spans="1:120" s="572" customFormat="1" ht="18" customHeight="1" x14ac:dyDescent="0.35">
      <c r="M5" s="116" t="s">
        <v>320</v>
      </c>
      <c r="S5" s="611"/>
    </row>
    <row r="6" spans="1:120" s="572" customFormat="1" ht="23.25" customHeight="1" x14ac:dyDescent="0.3">
      <c r="B6" s="692" t="s">
        <v>31</v>
      </c>
      <c r="C6" s="694" t="s">
        <v>319</v>
      </c>
      <c r="D6" s="694"/>
      <c r="E6" s="694"/>
      <c r="F6" s="694" t="s">
        <v>318</v>
      </c>
      <c r="G6" s="694"/>
      <c r="H6" s="694"/>
      <c r="I6" s="685" t="s">
        <v>317</v>
      </c>
      <c r="J6" s="686"/>
      <c r="K6" s="687"/>
      <c r="L6" s="685" t="s">
        <v>316</v>
      </c>
      <c r="M6" s="686"/>
      <c r="N6" s="687"/>
      <c r="O6" s="685" t="s">
        <v>315</v>
      </c>
      <c r="P6" s="686"/>
      <c r="Q6" s="687"/>
      <c r="S6" s="611"/>
    </row>
    <row r="7" spans="1:120" s="604" customFormat="1" ht="45" customHeight="1" x14ac:dyDescent="0.3">
      <c r="A7" s="572"/>
      <c r="B7" s="693"/>
      <c r="C7" s="694"/>
      <c r="D7" s="694"/>
      <c r="E7" s="694"/>
      <c r="F7" s="694"/>
      <c r="G7" s="694"/>
      <c r="H7" s="694"/>
      <c r="I7" s="688"/>
      <c r="J7" s="689"/>
      <c r="K7" s="690"/>
      <c r="L7" s="688"/>
      <c r="M7" s="689"/>
      <c r="N7" s="690"/>
      <c r="O7" s="688"/>
      <c r="P7" s="689"/>
      <c r="Q7" s="690"/>
      <c r="R7" s="572"/>
      <c r="S7" s="611"/>
      <c r="T7" s="572"/>
      <c r="U7" s="572"/>
      <c r="V7" s="572"/>
      <c r="W7" s="572"/>
      <c r="X7" s="572"/>
      <c r="Y7" s="572"/>
      <c r="Z7" s="572"/>
      <c r="AA7" s="572"/>
      <c r="AB7" s="572"/>
      <c r="AC7" s="572"/>
      <c r="AD7" s="572"/>
      <c r="AE7" s="572"/>
      <c r="AF7" s="572"/>
      <c r="AG7" s="572"/>
      <c r="AH7" s="572"/>
      <c r="AI7" s="572"/>
      <c r="AJ7" s="572"/>
      <c r="AK7" s="572"/>
      <c r="AL7" s="572"/>
      <c r="AM7" s="572"/>
      <c r="AN7" s="572"/>
      <c r="AO7" s="572"/>
      <c r="AP7" s="572"/>
      <c r="AQ7" s="572"/>
      <c r="AR7" s="572"/>
      <c r="AS7" s="572"/>
      <c r="AT7" s="572"/>
      <c r="AU7" s="572"/>
      <c r="AV7" s="572"/>
      <c r="AW7" s="572"/>
      <c r="AX7" s="572"/>
      <c r="AY7" s="572"/>
      <c r="AZ7" s="572"/>
      <c r="BA7" s="572"/>
      <c r="BB7" s="572"/>
      <c r="BC7" s="572"/>
      <c r="BD7" s="572"/>
      <c r="BE7" s="572"/>
      <c r="BF7" s="572"/>
      <c r="BG7" s="572"/>
      <c r="BH7" s="572"/>
      <c r="BI7" s="572"/>
      <c r="BJ7" s="572"/>
      <c r="BK7" s="572"/>
      <c r="BL7" s="572"/>
      <c r="BM7" s="572"/>
      <c r="BN7" s="572"/>
      <c r="BO7" s="572"/>
      <c r="BP7" s="572"/>
      <c r="BQ7" s="572"/>
      <c r="BR7" s="572"/>
      <c r="BS7" s="572"/>
      <c r="BT7" s="572"/>
      <c r="BU7" s="572"/>
      <c r="BV7" s="572"/>
      <c r="BW7" s="572"/>
      <c r="BX7" s="572"/>
      <c r="BY7" s="572"/>
      <c r="BZ7" s="572"/>
      <c r="CA7" s="572"/>
      <c r="CB7" s="572"/>
      <c r="CC7" s="572"/>
      <c r="CD7" s="572"/>
      <c r="CE7" s="572"/>
      <c r="CF7" s="572"/>
      <c r="CG7" s="572"/>
      <c r="CH7" s="572"/>
      <c r="CI7" s="572"/>
      <c r="CJ7" s="572"/>
      <c r="CK7" s="572"/>
      <c r="CL7" s="572"/>
      <c r="CM7" s="572"/>
      <c r="CN7" s="572"/>
      <c r="CO7" s="572"/>
      <c r="CP7" s="572"/>
      <c r="CQ7" s="572"/>
      <c r="CR7" s="572"/>
      <c r="CS7" s="572"/>
      <c r="CT7" s="572"/>
      <c r="CU7" s="572"/>
      <c r="CV7" s="572"/>
      <c r="CW7" s="572"/>
      <c r="CX7" s="572"/>
      <c r="CY7" s="572"/>
      <c r="CZ7" s="572"/>
      <c r="DA7" s="572"/>
      <c r="DB7" s="572"/>
      <c r="DC7" s="572"/>
      <c r="DD7" s="572"/>
      <c r="DE7" s="572"/>
      <c r="DF7" s="572"/>
      <c r="DG7" s="572"/>
      <c r="DH7" s="572"/>
      <c r="DI7" s="572"/>
      <c r="DJ7" s="572"/>
      <c r="DK7" s="572"/>
      <c r="DL7" s="572"/>
      <c r="DM7" s="572"/>
      <c r="DN7" s="572"/>
      <c r="DO7" s="572"/>
      <c r="DP7" s="572"/>
    </row>
    <row r="8" spans="1:120" s="604" customFormat="1" ht="66.75" customHeight="1" x14ac:dyDescent="0.3">
      <c r="A8" s="572"/>
      <c r="B8" s="693"/>
      <c r="C8" s="605" t="s">
        <v>314</v>
      </c>
      <c r="D8" s="605" t="s">
        <v>313</v>
      </c>
      <c r="E8" s="605" t="s">
        <v>312</v>
      </c>
      <c r="F8" s="605" t="s">
        <v>314</v>
      </c>
      <c r="G8" s="605" t="s">
        <v>313</v>
      </c>
      <c r="H8" s="605" t="s">
        <v>312</v>
      </c>
      <c r="I8" s="605" t="s">
        <v>314</v>
      </c>
      <c r="J8" s="605" t="s">
        <v>313</v>
      </c>
      <c r="K8" s="605" t="s">
        <v>312</v>
      </c>
      <c r="L8" s="605" t="s">
        <v>314</v>
      </c>
      <c r="M8" s="605" t="s">
        <v>313</v>
      </c>
      <c r="N8" s="605" t="s">
        <v>312</v>
      </c>
      <c r="O8" s="605" t="s">
        <v>314</v>
      </c>
      <c r="P8" s="605" t="s">
        <v>313</v>
      </c>
      <c r="Q8" s="605" t="s">
        <v>312</v>
      </c>
      <c r="R8" s="572"/>
      <c r="S8" s="612" t="s">
        <v>311</v>
      </c>
      <c r="T8" s="572"/>
      <c r="U8" s="572"/>
      <c r="V8" s="572"/>
      <c r="W8" s="572"/>
      <c r="X8" s="572"/>
      <c r="Y8" s="572"/>
      <c r="Z8" s="572"/>
      <c r="AA8" s="572"/>
      <c r="AB8" s="572"/>
      <c r="AC8" s="572"/>
      <c r="AD8" s="572"/>
      <c r="AE8" s="572"/>
      <c r="AF8" s="572"/>
      <c r="AG8" s="572"/>
      <c r="AH8" s="572"/>
      <c r="AI8" s="572"/>
      <c r="AJ8" s="572"/>
      <c r="AK8" s="572"/>
      <c r="AL8" s="572"/>
      <c r="AM8" s="572"/>
      <c r="AN8" s="572"/>
      <c r="AO8" s="572"/>
      <c r="AP8" s="572"/>
      <c r="AQ8" s="572"/>
      <c r="AR8" s="572"/>
      <c r="AS8" s="572"/>
      <c r="AT8" s="572"/>
      <c r="AU8" s="572"/>
      <c r="AV8" s="572"/>
      <c r="AW8" s="572"/>
      <c r="AX8" s="572"/>
      <c r="AY8" s="572"/>
      <c r="AZ8" s="572"/>
      <c r="BA8" s="572"/>
      <c r="BB8" s="572"/>
      <c r="BC8" s="572"/>
      <c r="BD8" s="572"/>
      <c r="BE8" s="572"/>
      <c r="BF8" s="572"/>
      <c r="BG8" s="572"/>
      <c r="BH8" s="572"/>
      <c r="BI8" s="572"/>
      <c r="BJ8" s="572"/>
      <c r="BK8" s="572"/>
      <c r="BL8" s="572"/>
      <c r="BM8" s="572"/>
      <c r="BN8" s="572"/>
      <c r="BO8" s="572"/>
      <c r="BP8" s="572"/>
      <c r="BQ8" s="572"/>
      <c r="BR8" s="572"/>
      <c r="BS8" s="572"/>
      <c r="BT8" s="572"/>
      <c r="BU8" s="572"/>
      <c r="BV8" s="572"/>
      <c r="BW8" s="572"/>
      <c r="BX8" s="572"/>
      <c r="BY8" s="572"/>
      <c r="BZ8" s="572"/>
      <c r="CA8" s="572"/>
      <c r="CB8" s="572"/>
      <c r="CC8" s="572"/>
      <c r="CD8" s="572"/>
      <c r="CE8" s="572"/>
      <c r="CF8" s="572"/>
      <c r="CG8" s="572"/>
      <c r="CH8" s="572"/>
      <c r="CI8" s="572"/>
      <c r="CJ8" s="572"/>
      <c r="CK8" s="572"/>
      <c r="CL8" s="572"/>
      <c r="CM8" s="572"/>
      <c r="CN8" s="572"/>
      <c r="CO8" s="572"/>
      <c r="CP8" s="572"/>
      <c r="CQ8" s="572"/>
      <c r="CR8" s="572"/>
      <c r="CS8" s="572"/>
      <c r="CT8" s="572"/>
      <c r="CU8" s="572"/>
      <c r="CV8" s="572"/>
      <c r="CW8" s="572"/>
      <c r="CX8" s="572"/>
      <c r="CY8" s="572"/>
      <c r="CZ8" s="572"/>
      <c r="DA8" s="572"/>
      <c r="DB8" s="572"/>
      <c r="DC8" s="572"/>
      <c r="DD8" s="572"/>
      <c r="DE8" s="572"/>
      <c r="DF8" s="572"/>
      <c r="DG8" s="572"/>
      <c r="DH8" s="572"/>
      <c r="DI8" s="572"/>
      <c r="DJ8" s="572"/>
      <c r="DK8" s="572"/>
      <c r="DL8" s="572"/>
      <c r="DM8" s="572"/>
      <c r="DN8" s="572"/>
      <c r="DO8" s="572"/>
      <c r="DP8" s="572"/>
    </row>
    <row r="9" spans="1:120" s="601" customFormat="1" ht="22.5" customHeight="1" x14ac:dyDescent="0.3">
      <c r="A9" s="602"/>
      <c r="B9" s="603"/>
      <c r="C9" s="603">
        <v>1</v>
      </c>
      <c r="D9" s="603">
        <v>2</v>
      </c>
      <c r="E9" s="603">
        <v>3</v>
      </c>
      <c r="F9" s="603">
        <v>4</v>
      </c>
      <c r="G9" s="603">
        <v>5</v>
      </c>
      <c r="H9" s="603">
        <v>6</v>
      </c>
      <c r="I9" s="603">
        <v>7</v>
      </c>
      <c r="J9" s="603">
        <v>8</v>
      </c>
      <c r="K9" s="603">
        <v>9</v>
      </c>
      <c r="L9" s="603">
        <v>10</v>
      </c>
      <c r="M9" s="603">
        <v>11</v>
      </c>
      <c r="N9" s="603">
        <v>12</v>
      </c>
      <c r="O9" s="603">
        <v>13</v>
      </c>
      <c r="P9" s="603">
        <v>14</v>
      </c>
      <c r="Q9" s="603">
        <v>15</v>
      </c>
      <c r="R9" s="602"/>
      <c r="S9" s="613"/>
      <c r="T9" s="572"/>
      <c r="U9" s="602"/>
      <c r="V9" s="602"/>
      <c r="W9" s="602"/>
      <c r="X9" s="602"/>
      <c r="Y9" s="602"/>
      <c r="Z9" s="602"/>
      <c r="AA9" s="602"/>
      <c r="AB9" s="602"/>
      <c r="AC9" s="602"/>
      <c r="AD9" s="602"/>
      <c r="AE9" s="602"/>
      <c r="AF9" s="602"/>
      <c r="AG9" s="602"/>
      <c r="AH9" s="602"/>
      <c r="AI9" s="602"/>
      <c r="AJ9" s="602"/>
      <c r="AK9" s="602"/>
      <c r="AL9" s="602"/>
      <c r="AM9" s="602"/>
      <c r="AN9" s="602"/>
      <c r="AO9" s="602"/>
      <c r="AP9" s="602"/>
      <c r="AQ9" s="602"/>
      <c r="AR9" s="602"/>
      <c r="AS9" s="602"/>
      <c r="AT9" s="602"/>
      <c r="AU9" s="602"/>
      <c r="AV9" s="602"/>
      <c r="AW9" s="602"/>
      <c r="AX9" s="602"/>
      <c r="AY9" s="602"/>
      <c r="AZ9" s="602"/>
      <c r="BA9" s="602"/>
      <c r="BB9" s="602"/>
      <c r="BC9" s="602"/>
      <c r="BD9" s="602"/>
      <c r="BE9" s="602"/>
      <c r="BF9" s="602"/>
      <c r="BG9" s="602"/>
      <c r="BH9" s="602"/>
      <c r="BI9" s="602"/>
      <c r="BJ9" s="602"/>
      <c r="BK9" s="602"/>
      <c r="BL9" s="602"/>
      <c r="BM9" s="602"/>
      <c r="BN9" s="602"/>
      <c r="BO9" s="602"/>
      <c r="BP9" s="602"/>
      <c r="BQ9" s="602"/>
      <c r="BR9" s="602"/>
      <c r="BS9" s="602"/>
      <c r="BT9" s="602"/>
      <c r="BU9" s="602"/>
      <c r="BV9" s="602"/>
      <c r="BW9" s="602"/>
      <c r="BX9" s="602"/>
      <c r="BY9" s="602"/>
      <c r="BZ9" s="602"/>
      <c r="CA9" s="602"/>
      <c r="CB9" s="602"/>
      <c r="CC9" s="602"/>
      <c r="CD9" s="602"/>
      <c r="CE9" s="602"/>
      <c r="CF9" s="602"/>
      <c r="CG9" s="602"/>
      <c r="CH9" s="602"/>
      <c r="CI9" s="602"/>
      <c r="CJ9" s="602"/>
      <c r="CK9" s="602"/>
      <c r="CL9" s="602"/>
      <c r="CM9" s="602"/>
      <c r="CN9" s="602"/>
      <c r="CO9" s="602"/>
      <c r="CP9" s="602"/>
      <c r="CQ9" s="602"/>
      <c r="CR9" s="602"/>
      <c r="CS9" s="602"/>
      <c r="CT9" s="602"/>
      <c r="CU9" s="602"/>
      <c r="CV9" s="602"/>
      <c r="CW9" s="602"/>
      <c r="CX9" s="602"/>
      <c r="CY9" s="602"/>
      <c r="CZ9" s="602"/>
      <c r="DA9" s="602"/>
      <c r="DB9" s="602"/>
      <c r="DC9" s="602"/>
      <c r="DD9" s="602"/>
      <c r="DE9" s="602"/>
      <c r="DF9" s="602"/>
      <c r="DG9" s="602"/>
      <c r="DH9" s="602"/>
      <c r="DI9" s="602"/>
      <c r="DJ9" s="602"/>
      <c r="DK9" s="602"/>
      <c r="DL9" s="602"/>
      <c r="DM9" s="602"/>
      <c r="DN9" s="602"/>
      <c r="DO9" s="602"/>
      <c r="DP9" s="602"/>
    </row>
    <row r="10" spans="1:120" s="592" customFormat="1" ht="59.25" customHeight="1" x14ac:dyDescent="0.35">
      <c r="A10" s="572"/>
      <c r="B10" s="593" t="s">
        <v>310</v>
      </c>
      <c r="C10" s="585">
        <f>SUM(C11:C17)</f>
        <v>82780</v>
      </c>
      <c r="D10" s="599"/>
      <c r="E10" s="599">
        <f>SUM(E11:E17)</f>
        <v>22005113.400000002</v>
      </c>
      <c r="F10" s="585">
        <f>SUM(F11:F17)</f>
        <v>82780</v>
      </c>
      <c r="G10" s="600"/>
      <c r="H10" s="599">
        <f>SUM(H11:H17)</f>
        <v>8054329.7999999998</v>
      </c>
      <c r="I10" s="585">
        <f>SUM(I11:I17)</f>
        <v>88599</v>
      </c>
      <c r="J10" s="599"/>
      <c r="K10" s="599">
        <f>SUM(K11:K17)</f>
        <v>17223589.199999999</v>
      </c>
      <c r="L10" s="585">
        <f>SUM(L11:L17)</f>
        <v>96100</v>
      </c>
      <c r="M10" s="600"/>
      <c r="N10" s="599">
        <f>SUM(N11:N17)</f>
        <v>21169212</v>
      </c>
      <c r="O10" s="585">
        <f>SUM(O11:O17)</f>
        <v>102864</v>
      </c>
      <c r="P10" s="600"/>
      <c r="Q10" s="599">
        <f>SUM(Q11:Q17)</f>
        <v>45340620</v>
      </c>
      <c r="R10" s="572"/>
      <c r="S10" s="614">
        <f>SUM(S11:S17)</f>
        <v>100660</v>
      </c>
      <c r="T10" s="572"/>
      <c r="U10" s="572"/>
      <c r="V10" s="572"/>
      <c r="W10" s="572"/>
      <c r="X10" s="572"/>
      <c r="Y10" s="572"/>
      <c r="Z10" s="572"/>
      <c r="AA10" s="572"/>
      <c r="AB10" s="572"/>
      <c r="AC10" s="572"/>
      <c r="AD10" s="572"/>
      <c r="AE10" s="572"/>
      <c r="AF10" s="572"/>
      <c r="AG10" s="572"/>
      <c r="AH10" s="572"/>
      <c r="AI10" s="572"/>
      <c r="AJ10" s="572"/>
      <c r="AK10" s="572"/>
      <c r="AL10" s="572"/>
      <c r="AM10" s="572"/>
      <c r="AN10" s="572"/>
      <c r="AO10" s="572"/>
      <c r="AP10" s="572"/>
      <c r="AQ10" s="572"/>
      <c r="AR10" s="572"/>
      <c r="AS10" s="572"/>
      <c r="AT10" s="572"/>
      <c r="AU10" s="572"/>
      <c r="AV10" s="572"/>
      <c r="AW10" s="572"/>
      <c r="AX10" s="572"/>
      <c r="AY10" s="572"/>
      <c r="AZ10" s="572"/>
      <c r="BA10" s="572"/>
      <c r="BB10" s="572"/>
      <c r="BC10" s="572"/>
      <c r="BD10" s="572"/>
      <c r="BE10" s="572"/>
      <c r="BF10" s="572"/>
      <c r="BG10" s="572"/>
      <c r="BH10" s="572"/>
      <c r="BI10" s="572"/>
      <c r="BJ10" s="572"/>
      <c r="BK10" s="572"/>
      <c r="BL10" s="572"/>
      <c r="BM10" s="572"/>
      <c r="BN10" s="572"/>
      <c r="BO10" s="572"/>
      <c r="BP10" s="572"/>
      <c r="BQ10" s="572"/>
      <c r="BR10" s="572"/>
      <c r="BS10" s="572"/>
      <c r="BT10" s="572"/>
      <c r="BU10" s="572"/>
      <c r="BV10" s="572"/>
      <c r="BW10" s="572"/>
      <c r="BX10" s="572"/>
      <c r="BY10" s="572"/>
      <c r="BZ10" s="572"/>
      <c r="CA10" s="572"/>
      <c r="CB10" s="572"/>
      <c r="CC10" s="572"/>
      <c r="CD10" s="572"/>
      <c r="CE10" s="572"/>
      <c r="CF10" s="572"/>
      <c r="CG10" s="572"/>
      <c r="CH10" s="572"/>
      <c r="CI10" s="572"/>
      <c r="CJ10" s="572"/>
      <c r="CK10" s="572"/>
      <c r="CL10" s="572"/>
      <c r="CM10" s="572"/>
      <c r="CN10" s="572"/>
      <c r="CO10" s="572"/>
      <c r="CP10" s="572"/>
      <c r="CQ10" s="572"/>
      <c r="CR10" s="572"/>
      <c r="CS10" s="572"/>
      <c r="CT10" s="572"/>
      <c r="CU10" s="572"/>
      <c r="CV10" s="572"/>
      <c r="CW10" s="572"/>
      <c r="CX10" s="572"/>
      <c r="CY10" s="572"/>
      <c r="CZ10" s="572"/>
      <c r="DA10" s="572"/>
      <c r="DB10" s="572"/>
      <c r="DC10" s="572"/>
      <c r="DD10" s="572"/>
      <c r="DE10" s="572"/>
      <c r="DF10" s="572"/>
      <c r="DG10" s="572"/>
      <c r="DH10" s="572"/>
      <c r="DI10" s="572"/>
      <c r="DJ10" s="572"/>
      <c r="DK10" s="572"/>
      <c r="DL10" s="572"/>
      <c r="DM10" s="572"/>
      <c r="DN10" s="572"/>
      <c r="DO10" s="572"/>
      <c r="DP10" s="572"/>
    </row>
    <row r="11" spans="1:120" s="594" customFormat="1" ht="51" customHeight="1" x14ac:dyDescent="0.35">
      <c r="A11" s="572"/>
      <c r="B11" s="598" t="s">
        <v>15</v>
      </c>
      <c r="C11" s="597">
        <v>14463</v>
      </c>
      <c r="D11" s="596">
        <v>28600</v>
      </c>
      <c r="E11" s="595">
        <f t="shared" ref="E11:E17" si="0">SUM(C11*D11*9)/1000</f>
        <v>3722776.2</v>
      </c>
      <c r="F11" s="597">
        <v>14463</v>
      </c>
      <c r="G11" s="596">
        <v>31600</v>
      </c>
      <c r="H11" s="595">
        <f t="shared" ref="H11:H17" si="1">SUM(F11*G11*3)/1000</f>
        <v>1371092.4</v>
      </c>
      <c r="I11" s="597">
        <v>17659</v>
      </c>
      <c r="J11" s="596">
        <v>31600</v>
      </c>
      <c r="K11" s="595">
        <f t="shared" ref="K11:K17" si="2">SUM(I11*J11*6)/1000</f>
        <v>3348146.4</v>
      </c>
      <c r="L11" s="597">
        <v>25665</v>
      </c>
      <c r="M11" s="596">
        <v>36000</v>
      </c>
      <c r="N11" s="595">
        <f t="shared" ref="N11:N17" si="3">SUM(L11*M11*6)/1000</f>
        <v>5543640</v>
      </c>
      <c r="O11" s="597">
        <v>26740</v>
      </c>
      <c r="P11" s="596">
        <v>36000</v>
      </c>
      <c r="Q11" s="595">
        <f t="shared" ref="Q11:Q17" si="4">SUM(O11*P11*12)/1000</f>
        <v>11551680</v>
      </c>
      <c r="R11" s="572"/>
      <c r="S11" s="615">
        <v>26740</v>
      </c>
      <c r="T11" s="572"/>
      <c r="U11" s="572"/>
      <c r="V11" s="572"/>
      <c r="W11" s="572"/>
      <c r="X11" s="572"/>
      <c r="Y11" s="572"/>
      <c r="Z11" s="572"/>
      <c r="AA11" s="572"/>
      <c r="AB11" s="572"/>
      <c r="AC11" s="572"/>
      <c r="AD11" s="572"/>
      <c r="AE11" s="572"/>
      <c r="AF11" s="572"/>
      <c r="AG11" s="572"/>
      <c r="AH11" s="572"/>
      <c r="AI11" s="572"/>
      <c r="AJ11" s="572"/>
      <c r="AK11" s="572"/>
      <c r="AL11" s="572"/>
      <c r="AM11" s="572"/>
      <c r="AN11" s="572"/>
      <c r="AO11" s="572"/>
      <c r="AP11" s="572"/>
      <c r="AQ11" s="572"/>
      <c r="AR11" s="572"/>
      <c r="AS11" s="572"/>
      <c r="AT11" s="572"/>
      <c r="AU11" s="572"/>
      <c r="AV11" s="572"/>
      <c r="AW11" s="572"/>
      <c r="AX11" s="572"/>
      <c r="AY11" s="572"/>
      <c r="AZ11" s="572"/>
      <c r="BA11" s="572"/>
      <c r="BB11" s="572"/>
      <c r="BC11" s="572"/>
      <c r="BD11" s="572"/>
      <c r="BE11" s="572"/>
      <c r="BF11" s="572"/>
      <c r="BG11" s="572"/>
      <c r="BH11" s="572"/>
      <c r="BI11" s="572"/>
      <c r="BJ11" s="572"/>
      <c r="BK11" s="572"/>
      <c r="BL11" s="572"/>
      <c r="BM11" s="572"/>
      <c r="BN11" s="572"/>
      <c r="BO11" s="572"/>
      <c r="BP11" s="572"/>
      <c r="BQ11" s="572"/>
      <c r="BR11" s="572"/>
      <c r="BS11" s="572"/>
      <c r="BT11" s="572"/>
      <c r="BU11" s="572"/>
      <c r="BV11" s="572"/>
      <c r="BW11" s="572"/>
      <c r="BX11" s="572"/>
      <c r="BY11" s="572"/>
      <c r="BZ11" s="572"/>
      <c r="CA11" s="572"/>
      <c r="CB11" s="572"/>
      <c r="CC11" s="572"/>
      <c r="CD11" s="572"/>
      <c r="CE11" s="572"/>
      <c r="CF11" s="572"/>
      <c r="CG11" s="572"/>
      <c r="CH11" s="572"/>
      <c r="CI11" s="572"/>
      <c r="CJ11" s="572"/>
      <c r="CK11" s="572"/>
      <c r="CL11" s="572"/>
      <c r="CM11" s="572"/>
      <c r="CN11" s="572"/>
      <c r="CO11" s="572"/>
      <c r="CP11" s="572"/>
      <c r="CQ11" s="572"/>
      <c r="CR11" s="572"/>
      <c r="CS11" s="572"/>
      <c r="CT11" s="572"/>
      <c r="CU11" s="572"/>
      <c r="CV11" s="572"/>
      <c r="CW11" s="572"/>
      <c r="CX11" s="572"/>
      <c r="CY11" s="572"/>
      <c r="CZ11" s="572"/>
      <c r="DA11" s="572"/>
      <c r="DB11" s="572"/>
      <c r="DC11" s="572"/>
      <c r="DD11" s="572"/>
      <c r="DE11" s="572"/>
      <c r="DF11" s="572"/>
      <c r="DG11" s="572"/>
      <c r="DH11" s="572"/>
      <c r="DI11" s="572"/>
      <c r="DJ11" s="572"/>
      <c r="DK11" s="572"/>
      <c r="DL11" s="572"/>
      <c r="DM11" s="572"/>
      <c r="DN11" s="572"/>
      <c r="DO11" s="572"/>
      <c r="DP11" s="572"/>
    </row>
    <row r="12" spans="1:120" s="594" customFormat="1" ht="37.5" customHeight="1" x14ac:dyDescent="0.35">
      <c r="A12" s="572"/>
      <c r="B12" s="598" t="s">
        <v>309</v>
      </c>
      <c r="C12" s="597">
        <v>8123</v>
      </c>
      <c r="D12" s="596">
        <v>37000</v>
      </c>
      <c r="E12" s="595">
        <f t="shared" si="0"/>
        <v>2704959</v>
      </c>
      <c r="F12" s="597">
        <v>8123</v>
      </c>
      <c r="G12" s="596">
        <v>39000</v>
      </c>
      <c r="H12" s="595">
        <f t="shared" si="1"/>
        <v>950391</v>
      </c>
      <c r="I12" s="597">
        <v>8409</v>
      </c>
      <c r="J12" s="596">
        <v>39000</v>
      </c>
      <c r="K12" s="595">
        <f t="shared" si="2"/>
        <v>1967706</v>
      </c>
      <c r="L12" s="597">
        <v>8198</v>
      </c>
      <c r="M12" s="596">
        <v>39000</v>
      </c>
      <c r="N12" s="595">
        <f t="shared" si="3"/>
        <v>1918332</v>
      </c>
      <c r="O12" s="597">
        <v>8820</v>
      </c>
      <c r="P12" s="596">
        <v>39000</v>
      </c>
      <c r="Q12" s="595">
        <f t="shared" si="4"/>
        <v>4127760</v>
      </c>
      <c r="R12" s="572"/>
      <c r="S12" s="615">
        <v>8905</v>
      </c>
      <c r="T12" s="572"/>
      <c r="U12" s="572"/>
      <c r="V12" s="572"/>
      <c r="W12" s="572"/>
      <c r="X12" s="572"/>
      <c r="Y12" s="572"/>
      <c r="Z12" s="572"/>
      <c r="AA12" s="572"/>
      <c r="AB12" s="572"/>
      <c r="AC12" s="572"/>
      <c r="AD12" s="572"/>
      <c r="AE12" s="572"/>
      <c r="AF12" s="572"/>
      <c r="AG12" s="572"/>
      <c r="AH12" s="572"/>
      <c r="AI12" s="572"/>
      <c r="AJ12" s="572"/>
      <c r="AK12" s="572"/>
      <c r="AL12" s="572"/>
      <c r="AM12" s="572"/>
      <c r="AN12" s="572"/>
      <c r="AO12" s="572"/>
      <c r="AP12" s="572"/>
      <c r="AQ12" s="572"/>
      <c r="AR12" s="572"/>
      <c r="AS12" s="572"/>
      <c r="AT12" s="572"/>
      <c r="AU12" s="572"/>
      <c r="AV12" s="572"/>
      <c r="AW12" s="572"/>
      <c r="AX12" s="572"/>
      <c r="AY12" s="572"/>
      <c r="AZ12" s="572"/>
      <c r="BA12" s="572"/>
      <c r="BB12" s="572"/>
      <c r="BC12" s="572"/>
      <c r="BD12" s="572"/>
      <c r="BE12" s="572"/>
      <c r="BF12" s="572"/>
      <c r="BG12" s="572"/>
      <c r="BH12" s="572"/>
      <c r="BI12" s="572"/>
      <c r="BJ12" s="572"/>
      <c r="BK12" s="572"/>
      <c r="BL12" s="572"/>
      <c r="BM12" s="572"/>
      <c r="BN12" s="572"/>
      <c r="BO12" s="572"/>
      <c r="BP12" s="572"/>
      <c r="BQ12" s="572"/>
      <c r="BR12" s="572"/>
      <c r="BS12" s="572"/>
      <c r="BT12" s="572"/>
      <c r="BU12" s="572"/>
      <c r="BV12" s="572"/>
      <c r="BW12" s="572"/>
      <c r="BX12" s="572"/>
      <c r="BY12" s="572"/>
      <c r="BZ12" s="572"/>
      <c r="CA12" s="572"/>
      <c r="CB12" s="572"/>
      <c r="CC12" s="572"/>
      <c r="CD12" s="572"/>
      <c r="CE12" s="572"/>
      <c r="CF12" s="572"/>
      <c r="CG12" s="572"/>
      <c r="CH12" s="572"/>
      <c r="CI12" s="572"/>
      <c r="CJ12" s="572"/>
      <c r="CK12" s="572"/>
      <c r="CL12" s="572"/>
      <c r="CM12" s="572"/>
      <c r="CN12" s="572"/>
      <c r="CO12" s="572"/>
      <c r="CP12" s="572"/>
      <c r="CQ12" s="572"/>
      <c r="CR12" s="572"/>
      <c r="CS12" s="572"/>
      <c r="CT12" s="572"/>
      <c r="CU12" s="572"/>
      <c r="CV12" s="572"/>
      <c r="CW12" s="572"/>
      <c r="CX12" s="572"/>
      <c r="CY12" s="572"/>
      <c r="CZ12" s="572"/>
      <c r="DA12" s="572"/>
      <c r="DB12" s="572"/>
      <c r="DC12" s="572"/>
      <c r="DD12" s="572"/>
      <c r="DE12" s="572"/>
      <c r="DF12" s="572"/>
      <c r="DG12" s="572"/>
      <c r="DH12" s="572"/>
      <c r="DI12" s="572"/>
      <c r="DJ12" s="572"/>
      <c r="DK12" s="572"/>
      <c r="DL12" s="572"/>
      <c r="DM12" s="572"/>
      <c r="DN12" s="572"/>
      <c r="DO12" s="572"/>
      <c r="DP12" s="572"/>
    </row>
    <row r="13" spans="1:120" s="594" customFormat="1" ht="36" customHeight="1" x14ac:dyDescent="0.35">
      <c r="A13" s="572"/>
      <c r="B13" s="598" t="s">
        <v>308</v>
      </c>
      <c r="C13" s="597">
        <v>3530</v>
      </c>
      <c r="D13" s="596">
        <v>28600</v>
      </c>
      <c r="E13" s="595">
        <f t="shared" si="0"/>
        <v>908622</v>
      </c>
      <c r="F13" s="597">
        <v>3530</v>
      </c>
      <c r="G13" s="596">
        <v>31600</v>
      </c>
      <c r="H13" s="595">
        <f t="shared" si="1"/>
        <v>334644</v>
      </c>
      <c r="I13" s="597">
        <v>3674</v>
      </c>
      <c r="J13" s="596">
        <v>31600</v>
      </c>
      <c r="K13" s="595">
        <f t="shared" si="2"/>
        <v>696590.4</v>
      </c>
      <c r="L13" s="597">
        <v>3704</v>
      </c>
      <c r="M13" s="596">
        <v>39000</v>
      </c>
      <c r="N13" s="595">
        <f t="shared" si="3"/>
        <v>866736</v>
      </c>
      <c r="O13" s="597">
        <v>4248</v>
      </c>
      <c r="P13" s="596">
        <v>39000</v>
      </c>
      <c r="Q13" s="595">
        <f t="shared" si="4"/>
        <v>1988064</v>
      </c>
      <c r="R13" s="572"/>
      <c r="S13" s="615">
        <v>4161</v>
      </c>
      <c r="T13" s="572"/>
      <c r="U13" s="572"/>
      <c r="V13" s="572"/>
      <c r="W13" s="572"/>
      <c r="X13" s="572"/>
      <c r="Y13" s="572"/>
      <c r="Z13" s="572"/>
      <c r="AA13" s="572"/>
      <c r="AB13" s="572"/>
      <c r="AC13" s="572"/>
      <c r="AD13" s="572"/>
      <c r="AE13" s="572"/>
      <c r="AF13" s="572"/>
      <c r="AG13" s="572"/>
      <c r="AH13" s="572"/>
      <c r="AI13" s="572"/>
      <c r="AJ13" s="572"/>
      <c r="AK13" s="572"/>
      <c r="AL13" s="572"/>
      <c r="AM13" s="572"/>
      <c r="AN13" s="572"/>
      <c r="AO13" s="572"/>
      <c r="AP13" s="572"/>
      <c r="AQ13" s="572"/>
      <c r="AR13" s="572"/>
      <c r="AS13" s="572"/>
      <c r="AT13" s="572"/>
      <c r="AU13" s="572"/>
      <c r="AV13" s="572"/>
      <c r="AW13" s="572"/>
      <c r="AX13" s="572"/>
      <c r="AY13" s="572"/>
      <c r="AZ13" s="572"/>
      <c r="BA13" s="572"/>
      <c r="BB13" s="572"/>
      <c r="BC13" s="572"/>
      <c r="BD13" s="572"/>
      <c r="BE13" s="572"/>
      <c r="BF13" s="572"/>
      <c r="BG13" s="572"/>
      <c r="BH13" s="572"/>
      <c r="BI13" s="572"/>
      <c r="BJ13" s="572"/>
      <c r="BK13" s="572"/>
      <c r="BL13" s="572"/>
      <c r="BM13" s="572"/>
      <c r="BN13" s="572"/>
      <c r="BO13" s="572"/>
      <c r="BP13" s="572"/>
      <c r="BQ13" s="572"/>
      <c r="BR13" s="572"/>
      <c r="BS13" s="572"/>
      <c r="BT13" s="572"/>
      <c r="BU13" s="572"/>
      <c r="BV13" s="572"/>
      <c r="BW13" s="572"/>
      <c r="BX13" s="572"/>
      <c r="BY13" s="572"/>
      <c r="BZ13" s="572"/>
      <c r="CA13" s="572"/>
      <c r="CB13" s="572"/>
      <c r="CC13" s="572"/>
      <c r="CD13" s="572"/>
      <c r="CE13" s="572"/>
      <c r="CF13" s="572"/>
      <c r="CG13" s="572"/>
      <c r="CH13" s="572"/>
      <c r="CI13" s="572"/>
      <c r="CJ13" s="572"/>
      <c r="CK13" s="572"/>
      <c r="CL13" s="572"/>
      <c r="CM13" s="572"/>
      <c r="CN13" s="572"/>
      <c r="CO13" s="572"/>
      <c r="CP13" s="572"/>
      <c r="CQ13" s="572"/>
      <c r="CR13" s="572"/>
      <c r="CS13" s="572"/>
      <c r="CT13" s="572"/>
      <c r="CU13" s="572"/>
      <c r="CV13" s="572"/>
      <c r="CW13" s="572"/>
      <c r="CX13" s="572"/>
      <c r="CY13" s="572"/>
      <c r="CZ13" s="572"/>
      <c r="DA13" s="572"/>
      <c r="DB13" s="572"/>
      <c r="DC13" s="572"/>
      <c r="DD13" s="572"/>
      <c r="DE13" s="572"/>
      <c r="DF13" s="572"/>
      <c r="DG13" s="572"/>
      <c r="DH13" s="572"/>
      <c r="DI13" s="572"/>
      <c r="DJ13" s="572"/>
      <c r="DK13" s="572"/>
      <c r="DL13" s="572"/>
      <c r="DM13" s="572"/>
      <c r="DN13" s="572"/>
      <c r="DO13" s="572"/>
      <c r="DP13" s="572"/>
    </row>
    <row r="14" spans="1:120" s="594" customFormat="1" ht="21.75" customHeight="1" x14ac:dyDescent="0.35">
      <c r="A14" s="572"/>
      <c r="B14" s="598" t="s">
        <v>307</v>
      </c>
      <c r="C14" s="597">
        <v>15048</v>
      </c>
      <c r="D14" s="596">
        <v>28600</v>
      </c>
      <c r="E14" s="595">
        <f t="shared" si="0"/>
        <v>3873355.2</v>
      </c>
      <c r="F14" s="597">
        <v>15048</v>
      </c>
      <c r="G14" s="596">
        <v>31600</v>
      </c>
      <c r="H14" s="595">
        <f t="shared" si="1"/>
        <v>1426550.4</v>
      </c>
      <c r="I14" s="597">
        <v>15681</v>
      </c>
      <c r="J14" s="596">
        <v>31600</v>
      </c>
      <c r="K14" s="595">
        <f t="shared" si="2"/>
        <v>2973117.6</v>
      </c>
      <c r="L14" s="597">
        <v>15616</v>
      </c>
      <c r="M14" s="596">
        <v>37500</v>
      </c>
      <c r="N14" s="595">
        <f t="shared" si="3"/>
        <v>3513600</v>
      </c>
      <c r="O14" s="597">
        <v>17438</v>
      </c>
      <c r="P14" s="596">
        <v>37500</v>
      </c>
      <c r="Q14" s="595">
        <f t="shared" si="4"/>
        <v>7847100</v>
      </c>
      <c r="R14" s="572"/>
      <c r="S14" s="615">
        <v>16576</v>
      </c>
      <c r="T14" s="572"/>
      <c r="U14" s="572"/>
      <c r="V14" s="572"/>
      <c r="W14" s="572"/>
      <c r="X14" s="572"/>
      <c r="Y14" s="572"/>
      <c r="Z14" s="572"/>
      <c r="AA14" s="572"/>
      <c r="AB14" s="572"/>
      <c r="AC14" s="572"/>
      <c r="AD14" s="572"/>
      <c r="AE14" s="572"/>
      <c r="AF14" s="572"/>
      <c r="AG14" s="572"/>
      <c r="AH14" s="572"/>
      <c r="AI14" s="572"/>
      <c r="AJ14" s="572"/>
      <c r="AK14" s="572"/>
      <c r="AL14" s="572"/>
      <c r="AM14" s="572"/>
      <c r="AN14" s="572"/>
      <c r="AO14" s="572"/>
      <c r="AP14" s="572"/>
      <c r="AQ14" s="572"/>
      <c r="AR14" s="572"/>
      <c r="AS14" s="572"/>
      <c r="AT14" s="572"/>
      <c r="AU14" s="572"/>
      <c r="AV14" s="572"/>
      <c r="AW14" s="572"/>
      <c r="AX14" s="572"/>
      <c r="AY14" s="572"/>
      <c r="AZ14" s="572"/>
      <c r="BA14" s="572"/>
      <c r="BB14" s="572"/>
      <c r="BC14" s="572"/>
      <c r="BD14" s="572"/>
      <c r="BE14" s="572"/>
      <c r="BF14" s="572"/>
      <c r="BG14" s="572"/>
      <c r="BH14" s="572"/>
      <c r="BI14" s="572"/>
      <c r="BJ14" s="572"/>
      <c r="BK14" s="572"/>
      <c r="BL14" s="572"/>
      <c r="BM14" s="572"/>
      <c r="BN14" s="572"/>
      <c r="BO14" s="572"/>
      <c r="BP14" s="572"/>
      <c r="BQ14" s="572"/>
      <c r="BR14" s="572"/>
      <c r="BS14" s="572"/>
      <c r="BT14" s="572"/>
      <c r="BU14" s="572"/>
      <c r="BV14" s="572"/>
      <c r="BW14" s="572"/>
      <c r="BX14" s="572"/>
      <c r="BY14" s="572"/>
      <c r="BZ14" s="572"/>
      <c r="CA14" s="572"/>
      <c r="CB14" s="572"/>
      <c r="CC14" s="572"/>
      <c r="CD14" s="572"/>
      <c r="CE14" s="572"/>
      <c r="CF14" s="572"/>
      <c r="CG14" s="572"/>
      <c r="CH14" s="572"/>
      <c r="CI14" s="572"/>
      <c r="CJ14" s="572"/>
      <c r="CK14" s="572"/>
      <c r="CL14" s="572"/>
      <c r="CM14" s="572"/>
      <c r="CN14" s="572"/>
      <c r="CO14" s="572"/>
      <c r="CP14" s="572"/>
      <c r="CQ14" s="572"/>
      <c r="CR14" s="572"/>
      <c r="CS14" s="572"/>
      <c r="CT14" s="572"/>
      <c r="CU14" s="572"/>
      <c r="CV14" s="572"/>
      <c r="CW14" s="572"/>
      <c r="CX14" s="572"/>
      <c r="CY14" s="572"/>
      <c r="CZ14" s="572"/>
      <c r="DA14" s="572"/>
      <c r="DB14" s="572"/>
      <c r="DC14" s="572"/>
      <c r="DD14" s="572"/>
      <c r="DE14" s="572"/>
      <c r="DF14" s="572"/>
      <c r="DG14" s="572"/>
      <c r="DH14" s="572"/>
      <c r="DI14" s="572"/>
      <c r="DJ14" s="572"/>
      <c r="DK14" s="572"/>
      <c r="DL14" s="572"/>
      <c r="DM14" s="572"/>
      <c r="DN14" s="572"/>
      <c r="DO14" s="572"/>
      <c r="DP14" s="572"/>
    </row>
    <row r="15" spans="1:120" s="594" customFormat="1" ht="22.5" customHeight="1" x14ac:dyDescent="0.35">
      <c r="A15" s="572"/>
      <c r="B15" s="598" t="s">
        <v>306</v>
      </c>
      <c r="C15" s="597">
        <v>28791</v>
      </c>
      <c r="D15" s="596">
        <v>28600</v>
      </c>
      <c r="E15" s="595">
        <f t="shared" si="0"/>
        <v>7410803.4000000004</v>
      </c>
      <c r="F15" s="597">
        <v>28791</v>
      </c>
      <c r="G15" s="596">
        <v>31600</v>
      </c>
      <c r="H15" s="595">
        <f t="shared" si="1"/>
        <v>2729386.8</v>
      </c>
      <c r="I15" s="597">
        <v>29740</v>
      </c>
      <c r="J15" s="596">
        <v>31600</v>
      </c>
      <c r="K15" s="595">
        <f t="shared" si="2"/>
        <v>5638704</v>
      </c>
      <c r="L15" s="597">
        <v>30833</v>
      </c>
      <c r="M15" s="596">
        <v>36000</v>
      </c>
      <c r="N15" s="595">
        <f t="shared" si="3"/>
        <v>6659928</v>
      </c>
      <c r="O15" s="597">
        <v>31917</v>
      </c>
      <c r="P15" s="596">
        <v>36000</v>
      </c>
      <c r="Q15" s="595">
        <f t="shared" si="4"/>
        <v>13788144</v>
      </c>
      <c r="R15" s="572"/>
      <c r="S15" s="615">
        <v>30443</v>
      </c>
      <c r="T15" s="572"/>
      <c r="U15" s="572"/>
      <c r="V15" s="572"/>
      <c r="W15" s="572"/>
      <c r="X15" s="572"/>
      <c r="Y15" s="572"/>
      <c r="Z15" s="572"/>
      <c r="AA15" s="572"/>
      <c r="AB15" s="572"/>
      <c r="AC15" s="572"/>
      <c r="AD15" s="572"/>
      <c r="AE15" s="572"/>
      <c r="AF15" s="572"/>
      <c r="AG15" s="572"/>
      <c r="AH15" s="572"/>
      <c r="AI15" s="572"/>
      <c r="AJ15" s="572"/>
      <c r="AK15" s="572"/>
      <c r="AL15" s="572"/>
      <c r="AM15" s="572"/>
      <c r="AN15" s="572"/>
      <c r="AO15" s="572"/>
      <c r="AP15" s="572"/>
      <c r="AQ15" s="572"/>
      <c r="AR15" s="572"/>
      <c r="AS15" s="572"/>
      <c r="AT15" s="572"/>
      <c r="AU15" s="572"/>
      <c r="AV15" s="572"/>
      <c r="AW15" s="572"/>
      <c r="AX15" s="572"/>
      <c r="AY15" s="572"/>
      <c r="AZ15" s="572"/>
      <c r="BA15" s="572"/>
      <c r="BB15" s="572"/>
      <c r="BC15" s="572"/>
      <c r="BD15" s="572"/>
      <c r="BE15" s="572"/>
      <c r="BF15" s="572"/>
      <c r="BG15" s="572"/>
      <c r="BH15" s="572"/>
      <c r="BI15" s="572"/>
      <c r="BJ15" s="572"/>
      <c r="BK15" s="572"/>
      <c r="BL15" s="572"/>
      <c r="BM15" s="572"/>
      <c r="BN15" s="572"/>
      <c r="BO15" s="572"/>
      <c r="BP15" s="572"/>
      <c r="BQ15" s="572"/>
      <c r="BR15" s="572"/>
      <c r="BS15" s="572"/>
      <c r="BT15" s="572"/>
      <c r="BU15" s="572"/>
      <c r="BV15" s="572"/>
      <c r="BW15" s="572"/>
      <c r="BX15" s="572"/>
      <c r="BY15" s="572"/>
      <c r="BZ15" s="572"/>
      <c r="CA15" s="572"/>
      <c r="CB15" s="572"/>
      <c r="CC15" s="572"/>
      <c r="CD15" s="572"/>
      <c r="CE15" s="572"/>
      <c r="CF15" s="572"/>
      <c r="CG15" s="572"/>
      <c r="CH15" s="572"/>
      <c r="CI15" s="572"/>
      <c r="CJ15" s="572"/>
      <c r="CK15" s="572"/>
      <c r="CL15" s="572"/>
      <c r="CM15" s="572"/>
      <c r="CN15" s="572"/>
      <c r="CO15" s="572"/>
      <c r="CP15" s="572"/>
      <c r="CQ15" s="572"/>
      <c r="CR15" s="572"/>
      <c r="CS15" s="572"/>
      <c r="CT15" s="572"/>
      <c r="CU15" s="572"/>
      <c r="CV15" s="572"/>
      <c r="CW15" s="572"/>
      <c r="CX15" s="572"/>
      <c r="CY15" s="572"/>
      <c r="CZ15" s="572"/>
      <c r="DA15" s="572"/>
      <c r="DB15" s="572"/>
      <c r="DC15" s="572"/>
      <c r="DD15" s="572"/>
      <c r="DE15" s="572"/>
      <c r="DF15" s="572"/>
      <c r="DG15" s="572"/>
      <c r="DH15" s="572"/>
      <c r="DI15" s="572"/>
      <c r="DJ15" s="572"/>
      <c r="DK15" s="572"/>
      <c r="DL15" s="572"/>
      <c r="DM15" s="572"/>
      <c r="DN15" s="572"/>
      <c r="DO15" s="572"/>
      <c r="DP15" s="572"/>
    </row>
    <row r="16" spans="1:120" s="594" customFormat="1" ht="22.5" customHeight="1" x14ac:dyDescent="0.35">
      <c r="A16" s="572"/>
      <c r="B16" s="598" t="s">
        <v>305</v>
      </c>
      <c r="C16" s="597">
        <v>12674</v>
      </c>
      <c r="D16" s="596">
        <v>28600</v>
      </c>
      <c r="E16" s="595">
        <f t="shared" si="0"/>
        <v>3262287.6</v>
      </c>
      <c r="F16" s="597">
        <v>12674</v>
      </c>
      <c r="G16" s="596">
        <v>31600</v>
      </c>
      <c r="H16" s="595">
        <f t="shared" si="1"/>
        <v>1201495.2</v>
      </c>
      <c r="I16" s="597">
        <v>13288</v>
      </c>
      <c r="J16" s="596">
        <v>31600</v>
      </c>
      <c r="K16" s="595">
        <f t="shared" si="2"/>
        <v>2519404.7999999998</v>
      </c>
      <c r="L16" s="597">
        <v>11936</v>
      </c>
      <c r="M16" s="596">
        <v>36000</v>
      </c>
      <c r="N16" s="595">
        <f t="shared" si="3"/>
        <v>2578176</v>
      </c>
      <c r="O16" s="597">
        <v>13546</v>
      </c>
      <c r="P16" s="596">
        <v>36000</v>
      </c>
      <c r="Q16" s="595">
        <f t="shared" si="4"/>
        <v>5851872</v>
      </c>
      <c r="R16" s="572"/>
      <c r="S16" s="615">
        <v>13674</v>
      </c>
      <c r="T16" s="572"/>
      <c r="U16" s="572"/>
      <c r="V16" s="572"/>
      <c r="W16" s="572"/>
      <c r="X16" s="572"/>
      <c r="Y16" s="572"/>
      <c r="Z16" s="572"/>
      <c r="AA16" s="572"/>
      <c r="AB16" s="572"/>
      <c r="AC16" s="572"/>
      <c r="AD16" s="572"/>
      <c r="AE16" s="572"/>
      <c r="AF16" s="572"/>
      <c r="AG16" s="572"/>
      <c r="AH16" s="572"/>
      <c r="AI16" s="572"/>
      <c r="AJ16" s="572"/>
      <c r="AK16" s="572"/>
      <c r="AL16" s="572"/>
      <c r="AM16" s="572"/>
      <c r="AN16" s="572"/>
      <c r="AO16" s="572"/>
      <c r="AP16" s="572"/>
      <c r="AQ16" s="572"/>
      <c r="AR16" s="572"/>
      <c r="AS16" s="572"/>
      <c r="AT16" s="572"/>
      <c r="AU16" s="572"/>
      <c r="AV16" s="572"/>
      <c r="AW16" s="572"/>
      <c r="AX16" s="572"/>
      <c r="AY16" s="572"/>
      <c r="AZ16" s="572"/>
      <c r="BA16" s="572"/>
      <c r="BB16" s="572"/>
      <c r="BC16" s="572"/>
      <c r="BD16" s="572"/>
      <c r="BE16" s="572"/>
      <c r="BF16" s="572"/>
      <c r="BG16" s="572"/>
      <c r="BH16" s="572"/>
      <c r="BI16" s="572"/>
      <c r="BJ16" s="572"/>
      <c r="BK16" s="572"/>
      <c r="BL16" s="572"/>
      <c r="BM16" s="572"/>
      <c r="BN16" s="572"/>
      <c r="BO16" s="572"/>
      <c r="BP16" s="572"/>
      <c r="BQ16" s="572"/>
      <c r="BR16" s="572"/>
      <c r="BS16" s="572"/>
      <c r="BT16" s="572"/>
      <c r="BU16" s="572"/>
      <c r="BV16" s="572"/>
      <c r="BW16" s="572"/>
      <c r="BX16" s="572"/>
      <c r="BY16" s="572"/>
      <c r="BZ16" s="572"/>
      <c r="CA16" s="572"/>
      <c r="CB16" s="572"/>
      <c r="CC16" s="572"/>
      <c r="CD16" s="572"/>
      <c r="CE16" s="572"/>
      <c r="CF16" s="572"/>
      <c r="CG16" s="572"/>
      <c r="CH16" s="572"/>
      <c r="CI16" s="572"/>
      <c r="CJ16" s="572"/>
      <c r="CK16" s="572"/>
      <c r="CL16" s="572"/>
      <c r="CM16" s="572"/>
      <c r="CN16" s="572"/>
      <c r="CO16" s="572"/>
      <c r="CP16" s="572"/>
      <c r="CQ16" s="572"/>
      <c r="CR16" s="572"/>
      <c r="CS16" s="572"/>
      <c r="CT16" s="572"/>
      <c r="CU16" s="572"/>
      <c r="CV16" s="572"/>
      <c r="CW16" s="572"/>
      <c r="CX16" s="572"/>
      <c r="CY16" s="572"/>
      <c r="CZ16" s="572"/>
      <c r="DA16" s="572"/>
      <c r="DB16" s="572"/>
      <c r="DC16" s="572"/>
      <c r="DD16" s="572"/>
      <c r="DE16" s="572"/>
      <c r="DF16" s="572"/>
      <c r="DG16" s="572"/>
      <c r="DH16" s="572"/>
      <c r="DI16" s="572"/>
      <c r="DJ16" s="572"/>
      <c r="DK16" s="572"/>
      <c r="DL16" s="572"/>
      <c r="DM16" s="572"/>
      <c r="DN16" s="572"/>
      <c r="DO16" s="572"/>
      <c r="DP16" s="572"/>
    </row>
    <row r="17" spans="1:120" s="594" customFormat="1" ht="36" customHeight="1" x14ac:dyDescent="0.35">
      <c r="A17" s="572"/>
      <c r="B17" s="598" t="s">
        <v>304</v>
      </c>
      <c r="C17" s="597">
        <v>151</v>
      </c>
      <c r="D17" s="596">
        <v>90000</v>
      </c>
      <c r="E17" s="595">
        <f t="shared" si="0"/>
        <v>122310</v>
      </c>
      <c r="F17" s="597">
        <v>151</v>
      </c>
      <c r="G17" s="596">
        <v>90000</v>
      </c>
      <c r="H17" s="595">
        <f t="shared" si="1"/>
        <v>40770</v>
      </c>
      <c r="I17" s="597">
        <v>148</v>
      </c>
      <c r="J17" s="596">
        <v>90000</v>
      </c>
      <c r="K17" s="595">
        <f t="shared" si="2"/>
        <v>79920</v>
      </c>
      <c r="L17" s="597">
        <v>148</v>
      </c>
      <c r="M17" s="596">
        <v>100000</v>
      </c>
      <c r="N17" s="595">
        <f t="shared" si="3"/>
        <v>88800</v>
      </c>
      <c r="O17" s="597">
        <v>155</v>
      </c>
      <c r="P17" s="596">
        <v>100000</v>
      </c>
      <c r="Q17" s="595">
        <f t="shared" si="4"/>
        <v>186000</v>
      </c>
      <c r="R17" s="572"/>
      <c r="S17" s="615">
        <v>161</v>
      </c>
      <c r="T17" s="572"/>
      <c r="U17" s="572"/>
      <c r="V17" s="572"/>
      <c r="W17" s="572"/>
      <c r="X17" s="572"/>
      <c r="Y17" s="572"/>
      <c r="Z17" s="572"/>
      <c r="AA17" s="572"/>
      <c r="AB17" s="572"/>
      <c r="AC17" s="572"/>
      <c r="AD17" s="572"/>
      <c r="AE17" s="572"/>
      <c r="AF17" s="572"/>
      <c r="AG17" s="572"/>
      <c r="AH17" s="572"/>
      <c r="AI17" s="572"/>
      <c r="AJ17" s="572"/>
      <c r="AK17" s="572"/>
      <c r="AL17" s="572"/>
      <c r="AM17" s="572"/>
      <c r="AN17" s="572"/>
      <c r="AO17" s="572"/>
      <c r="AP17" s="572"/>
      <c r="AQ17" s="572"/>
      <c r="AR17" s="572"/>
      <c r="AS17" s="572"/>
      <c r="AT17" s="572"/>
      <c r="AU17" s="572"/>
      <c r="AV17" s="572"/>
      <c r="AW17" s="572"/>
      <c r="AX17" s="572"/>
      <c r="AY17" s="572"/>
      <c r="AZ17" s="572"/>
      <c r="BA17" s="572"/>
      <c r="BB17" s="572"/>
      <c r="BC17" s="572"/>
      <c r="BD17" s="572"/>
      <c r="BE17" s="572"/>
      <c r="BF17" s="572"/>
      <c r="BG17" s="572"/>
      <c r="BH17" s="572"/>
      <c r="BI17" s="572"/>
      <c r="BJ17" s="572"/>
      <c r="BK17" s="572"/>
      <c r="BL17" s="572"/>
      <c r="BM17" s="572"/>
      <c r="BN17" s="572"/>
      <c r="BO17" s="572"/>
      <c r="BP17" s="572"/>
      <c r="BQ17" s="572"/>
      <c r="BR17" s="572"/>
      <c r="BS17" s="572"/>
      <c r="BT17" s="572"/>
      <c r="BU17" s="572"/>
      <c r="BV17" s="572"/>
      <c r="BW17" s="572"/>
      <c r="BX17" s="572"/>
      <c r="BY17" s="572"/>
      <c r="BZ17" s="572"/>
      <c r="CA17" s="572"/>
      <c r="CB17" s="572"/>
      <c r="CC17" s="572"/>
      <c r="CD17" s="572"/>
      <c r="CE17" s="572"/>
      <c r="CF17" s="572"/>
      <c r="CG17" s="572"/>
      <c r="CH17" s="572"/>
      <c r="CI17" s="572"/>
      <c r="CJ17" s="572"/>
      <c r="CK17" s="572"/>
      <c r="CL17" s="572"/>
      <c r="CM17" s="572"/>
      <c r="CN17" s="572"/>
      <c r="CO17" s="572"/>
      <c r="CP17" s="572"/>
      <c r="CQ17" s="572"/>
      <c r="CR17" s="572"/>
      <c r="CS17" s="572"/>
      <c r="CT17" s="572"/>
      <c r="CU17" s="572"/>
      <c r="CV17" s="572"/>
      <c r="CW17" s="572"/>
      <c r="CX17" s="572"/>
      <c r="CY17" s="572"/>
      <c r="CZ17" s="572"/>
      <c r="DA17" s="572"/>
      <c r="DB17" s="572"/>
      <c r="DC17" s="572"/>
      <c r="DD17" s="572"/>
      <c r="DE17" s="572"/>
      <c r="DF17" s="572"/>
      <c r="DG17" s="572"/>
      <c r="DH17" s="572"/>
      <c r="DI17" s="572"/>
      <c r="DJ17" s="572"/>
      <c r="DK17" s="572"/>
      <c r="DL17" s="572"/>
      <c r="DM17" s="572"/>
      <c r="DN17" s="572"/>
      <c r="DO17" s="572"/>
      <c r="DP17" s="572"/>
    </row>
    <row r="18" spans="1:120" s="592" customFormat="1" ht="34.5" customHeight="1" x14ac:dyDescent="0.35">
      <c r="A18" s="572"/>
      <c r="B18" s="593" t="s">
        <v>303</v>
      </c>
      <c r="C18" s="585">
        <f>SUM(C10)</f>
        <v>82780</v>
      </c>
      <c r="D18" s="584">
        <f>SUM(E18/C18/9)*1000</f>
        <v>29536.272046388021</v>
      </c>
      <c r="E18" s="583">
        <f>SUM(E10)</f>
        <v>22005113.400000002</v>
      </c>
      <c r="F18" s="585">
        <f>SUM(F10)</f>
        <v>82780</v>
      </c>
      <c r="G18" s="584">
        <f>SUM(H18/F18/3)*1000</f>
        <v>32432.672143029711</v>
      </c>
      <c r="H18" s="583">
        <f>SUM(H10)</f>
        <v>8054329.7999999998</v>
      </c>
      <c r="I18" s="585">
        <f>SUM(I10)</f>
        <v>88599</v>
      </c>
      <c r="J18" s="584">
        <f>SUM(K18/I18/3)*1000</f>
        <v>64799.787807988803</v>
      </c>
      <c r="K18" s="583">
        <f>SUM(K10)</f>
        <v>17223589.199999999</v>
      </c>
      <c r="L18" s="585">
        <f>SUM(L10)</f>
        <v>96100</v>
      </c>
      <c r="M18" s="584">
        <f>SUM(N18/L18/6)*1000</f>
        <v>36713.860561914669</v>
      </c>
      <c r="N18" s="583">
        <f>SUM(N10)</f>
        <v>21169212</v>
      </c>
      <c r="O18" s="585">
        <f>SUM(O10)</f>
        <v>102864</v>
      </c>
      <c r="P18" s="584">
        <f>SUM(Q18/O18/12)*1000</f>
        <v>36731.849821123033</v>
      </c>
      <c r="Q18" s="583">
        <f>SUM(Q10)</f>
        <v>45340620</v>
      </c>
      <c r="R18" s="572"/>
      <c r="S18" s="615"/>
      <c r="T18" s="572"/>
      <c r="U18" s="572"/>
      <c r="V18" s="572"/>
      <c r="W18" s="572"/>
      <c r="X18" s="572"/>
      <c r="Y18" s="572"/>
      <c r="Z18" s="572"/>
      <c r="AA18" s="572"/>
      <c r="AB18" s="572"/>
      <c r="AC18" s="572"/>
      <c r="AD18" s="572"/>
      <c r="AE18" s="572"/>
      <c r="AF18" s="572"/>
      <c r="AG18" s="572"/>
      <c r="AH18" s="572"/>
      <c r="AI18" s="572"/>
      <c r="AJ18" s="572"/>
      <c r="AK18" s="572"/>
      <c r="AL18" s="572"/>
      <c r="AM18" s="572"/>
      <c r="AN18" s="572"/>
      <c r="AO18" s="572"/>
      <c r="AP18" s="572"/>
      <c r="AQ18" s="572"/>
      <c r="AR18" s="572"/>
      <c r="AS18" s="572"/>
      <c r="AT18" s="572"/>
      <c r="AU18" s="572"/>
      <c r="AV18" s="572"/>
      <c r="AW18" s="572"/>
      <c r="AX18" s="572"/>
      <c r="AY18" s="572"/>
      <c r="AZ18" s="572"/>
      <c r="BA18" s="572"/>
      <c r="BB18" s="572"/>
      <c r="BC18" s="572"/>
      <c r="BD18" s="572"/>
      <c r="BE18" s="572"/>
      <c r="BF18" s="572"/>
      <c r="BG18" s="572"/>
      <c r="BH18" s="572"/>
      <c r="BI18" s="572"/>
      <c r="BJ18" s="572"/>
      <c r="BK18" s="572"/>
      <c r="BL18" s="572"/>
      <c r="BM18" s="572"/>
      <c r="BN18" s="572"/>
      <c r="BO18" s="572"/>
      <c r="BP18" s="572"/>
      <c r="BQ18" s="572"/>
      <c r="BR18" s="572"/>
      <c r="BS18" s="572"/>
      <c r="BT18" s="572"/>
      <c r="BU18" s="572"/>
      <c r="BV18" s="572"/>
      <c r="BW18" s="572"/>
      <c r="BX18" s="572"/>
      <c r="BY18" s="572"/>
      <c r="BZ18" s="572"/>
      <c r="CA18" s="572"/>
      <c r="CB18" s="572"/>
      <c r="CC18" s="572"/>
      <c r="CD18" s="572"/>
      <c r="CE18" s="572"/>
      <c r="CF18" s="572"/>
      <c r="CG18" s="572"/>
      <c r="CH18" s="572"/>
      <c r="CI18" s="572"/>
      <c r="CJ18" s="572"/>
      <c r="CK18" s="572"/>
      <c r="CL18" s="572"/>
      <c r="CM18" s="572"/>
      <c r="CN18" s="572"/>
      <c r="CO18" s="572"/>
      <c r="CP18" s="572"/>
      <c r="CQ18" s="572"/>
      <c r="CR18" s="572"/>
      <c r="CS18" s="572"/>
      <c r="CT18" s="572"/>
      <c r="CU18" s="572"/>
      <c r="CV18" s="572"/>
      <c r="CW18" s="572"/>
      <c r="CX18" s="572"/>
      <c r="CY18" s="572"/>
      <c r="CZ18" s="572"/>
      <c r="DA18" s="572"/>
      <c r="DB18" s="572"/>
      <c r="DC18" s="572"/>
      <c r="DD18" s="572"/>
      <c r="DE18" s="572"/>
      <c r="DF18" s="572"/>
      <c r="DG18" s="572"/>
      <c r="DH18" s="572"/>
      <c r="DI18" s="572"/>
      <c r="DJ18" s="572"/>
      <c r="DK18" s="572"/>
      <c r="DL18" s="572"/>
      <c r="DM18" s="572"/>
      <c r="DN18" s="572"/>
      <c r="DO18" s="572"/>
      <c r="DP18" s="572"/>
    </row>
    <row r="19" spans="1:120" s="572" customFormat="1" ht="43.5" customHeight="1" x14ac:dyDescent="0.35">
      <c r="B19" s="591" t="s">
        <v>302</v>
      </c>
      <c r="C19" s="585"/>
      <c r="D19" s="589"/>
      <c r="E19" s="588"/>
      <c r="F19" s="590"/>
      <c r="G19" s="589"/>
      <c r="H19" s="583">
        <v>1682103</v>
      </c>
      <c r="I19" s="590"/>
      <c r="J19" s="589"/>
      <c r="K19" s="588"/>
      <c r="L19" s="590"/>
      <c r="M19" s="589"/>
      <c r="N19" s="588"/>
      <c r="O19" s="590"/>
      <c r="P19" s="589"/>
      <c r="Q19" s="588"/>
      <c r="S19" s="615"/>
    </row>
    <row r="20" spans="1:120" s="572" customFormat="1" ht="43.5" customHeight="1" x14ac:dyDescent="0.35">
      <c r="B20" s="591"/>
      <c r="C20" s="585"/>
      <c r="D20" s="589"/>
      <c r="E20" s="588"/>
      <c r="F20" s="590"/>
      <c r="G20" s="589"/>
      <c r="H20" s="583"/>
      <c r="I20" s="590"/>
      <c r="J20" s="589"/>
      <c r="K20" s="588"/>
      <c r="L20" s="590"/>
      <c r="M20" s="589"/>
      <c r="N20" s="588"/>
      <c r="O20" s="590">
        <v>3130</v>
      </c>
      <c r="P20" s="584">
        <f>SUM(Q20/O20/8)*1000</f>
        <v>37303.514376996798</v>
      </c>
      <c r="Q20" s="588">
        <v>934080</v>
      </c>
      <c r="S20" s="615"/>
      <c r="T20" s="587"/>
    </row>
    <row r="21" spans="1:120" s="582" customFormat="1" ht="82.5" customHeight="1" x14ac:dyDescent="0.35">
      <c r="A21" s="572"/>
      <c r="B21" s="586" t="s">
        <v>301</v>
      </c>
      <c r="C21" s="585">
        <f>SUM(C18:C19)</f>
        <v>82780</v>
      </c>
      <c r="D21" s="584">
        <f>SUM(E21/C21/9)*1000</f>
        <v>29536.272046388021</v>
      </c>
      <c r="E21" s="583">
        <f>SUM(E18)</f>
        <v>22005113.400000002</v>
      </c>
      <c r="F21" s="585">
        <f>SUM(F18:F19)</f>
        <v>82780</v>
      </c>
      <c r="G21" s="584">
        <f>SUM(H21/F21/3)*1000</f>
        <v>39206.059434646049</v>
      </c>
      <c r="H21" s="583">
        <f>SUM(H18:H19)</f>
        <v>9736432.8000000007</v>
      </c>
      <c r="I21" s="585">
        <f>SUM(I18:I19)</f>
        <v>88599</v>
      </c>
      <c r="J21" s="584">
        <f>SUM(K21/I21/3)*1000</f>
        <v>64799.787807988803</v>
      </c>
      <c r="K21" s="583">
        <f>SUM(K18:K19)</f>
        <v>17223589.199999999</v>
      </c>
      <c r="L21" s="585">
        <f>SUM(L18:L19)</f>
        <v>96100</v>
      </c>
      <c r="M21" s="584">
        <f>SUM(N21/L21/6)*1000</f>
        <v>36713.860561914669</v>
      </c>
      <c r="N21" s="583">
        <f>SUM(N18:N19)</f>
        <v>21169212</v>
      </c>
      <c r="O21" s="585">
        <f>SUM(O18:O20)</f>
        <v>105994</v>
      </c>
      <c r="P21" s="584">
        <f>SUM(Q21/O21/12)*1000</f>
        <v>36381.540464554593</v>
      </c>
      <c r="Q21" s="583">
        <f>SUM(Q18:Q20)</f>
        <v>46274700</v>
      </c>
      <c r="R21" s="572"/>
      <c r="S21" s="611"/>
      <c r="T21" s="572"/>
      <c r="U21" s="572"/>
      <c r="V21" s="572"/>
      <c r="W21" s="572"/>
      <c r="X21" s="572"/>
      <c r="Y21" s="572"/>
      <c r="Z21" s="572"/>
      <c r="AA21" s="572"/>
      <c r="AB21" s="572"/>
      <c r="AC21" s="572"/>
      <c r="AD21" s="572"/>
      <c r="AE21" s="572"/>
      <c r="AF21" s="572"/>
      <c r="AG21" s="572"/>
      <c r="AH21" s="572"/>
      <c r="AI21" s="572"/>
      <c r="AJ21" s="572"/>
      <c r="AK21" s="572"/>
      <c r="AL21" s="572"/>
      <c r="AM21" s="572"/>
      <c r="AN21" s="572"/>
      <c r="AO21" s="572"/>
      <c r="AP21" s="572"/>
      <c r="AQ21" s="572"/>
      <c r="AR21" s="572"/>
      <c r="AS21" s="572"/>
      <c r="AT21" s="572"/>
      <c r="AU21" s="572"/>
      <c r="AV21" s="572"/>
      <c r="AW21" s="572"/>
      <c r="AX21" s="572"/>
      <c r="AY21" s="572"/>
      <c r="AZ21" s="572"/>
      <c r="BA21" s="572"/>
      <c r="BB21" s="572"/>
      <c r="BC21" s="572"/>
      <c r="BD21" s="572"/>
      <c r="BE21" s="572"/>
      <c r="BF21" s="572"/>
      <c r="BG21" s="572"/>
      <c r="BH21" s="572"/>
      <c r="BI21" s="572"/>
      <c r="BJ21" s="572"/>
      <c r="BK21" s="572"/>
      <c r="BL21" s="572"/>
      <c r="BM21" s="572"/>
      <c r="BN21" s="572"/>
      <c r="BO21" s="572"/>
      <c r="BP21" s="572"/>
      <c r="BQ21" s="572"/>
      <c r="BR21" s="572"/>
      <c r="BS21" s="572"/>
      <c r="BT21" s="572"/>
      <c r="BU21" s="572"/>
      <c r="BV21" s="572"/>
      <c r="BW21" s="572"/>
      <c r="BX21" s="572"/>
      <c r="BY21" s="572"/>
      <c r="BZ21" s="572"/>
      <c r="CA21" s="572"/>
      <c r="CB21" s="572"/>
      <c r="CC21" s="572"/>
      <c r="CD21" s="572"/>
      <c r="CE21" s="572"/>
      <c r="CF21" s="572"/>
      <c r="CG21" s="572"/>
      <c r="CH21" s="572"/>
      <c r="CI21" s="572"/>
      <c r="CJ21" s="572"/>
      <c r="CK21" s="572"/>
      <c r="CL21" s="572"/>
      <c r="CM21" s="572"/>
      <c r="CN21" s="572"/>
      <c r="CO21" s="572"/>
      <c r="CP21" s="572"/>
      <c r="CQ21" s="572"/>
      <c r="CR21" s="572"/>
      <c r="CS21" s="572"/>
      <c r="CT21" s="572"/>
      <c r="CU21" s="572"/>
      <c r="CV21" s="572"/>
      <c r="CW21" s="572"/>
      <c r="CX21" s="572"/>
      <c r="CY21" s="572"/>
      <c r="CZ21" s="572"/>
      <c r="DA21" s="572"/>
      <c r="DB21" s="572"/>
      <c r="DC21" s="572"/>
      <c r="DD21" s="572"/>
      <c r="DE21" s="572"/>
      <c r="DF21" s="572"/>
      <c r="DG21" s="572"/>
      <c r="DH21" s="572"/>
      <c r="DI21" s="572"/>
      <c r="DJ21" s="572"/>
      <c r="DK21" s="572"/>
      <c r="DL21" s="572"/>
      <c r="DM21" s="572"/>
      <c r="DN21" s="572"/>
      <c r="DO21" s="572"/>
      <c r="DP21" s="572"/>
    </row>
    <row r="22" spans="1:120" s="574" customFormat="1" ht="15" customHeight="1" x14ac:dyDescent="0.25">
      <c r="B22" s="581"/>
      <c r="C22" s="580"/>
      <c r="D22" s="580"/>
      <c r="E22" s="580"/>
      <c r="H22" s="579">
        <f>SUM(E21,H21,H19)</f>
        <v>33423649.200000003</v>
      </c>
      <c r="N22" s="579">
        <f>SUM(K21,N21)</f>
        <v>38392801.200000003</v>
      </c>
      <c r="S22" s="616"/>
    </row>
    <row r="23" spans="1:120" s="574" customFormat="1" ht="15" customHeight="1" x14ac:dyDescent="0.25">
      <c r="D23" s="573"/>
      <c r="E23" s="573"/>
      <c r="F23" s="577">
        <v>82780</v>
      </c>
      <c r="G23" s="576"/>
      <c r="H23" s="575">
        <v>33349582.600000001</v>
      </c>
      <c r="L23" s="577">
        <v>89427</v>
      </c>
      <c r="M23" s="576"/>
      <c r="N23" s="578">
        <v>38185771.600000001</v>
      </c>
      <c r="O23" s="577"/>
      <c r="P23" s="576">
        <f>+P18+P20</f>
        <v>74035.364198119831</v>
      </c>
      <c r="Q23" s="578"/>
      <c r="S23" s="616"/>
    </row>
    <row r="24" spans="1:120" s="572" customFormat="1" ht="15" customHeight="1" x14ac:dyDescent="0.25">
      <c r="D24" s="573"/>
      <c r="E24" s="573"/>
      <c r="S24" s="611"/>
    </row>
    <row r="25" spans="1:120" s="572" customFormat="1" x14ac:dyDescent="0.3">
      <c r="S25" s="611"/>
    </row>
    <row r="26" spans="1:120" s="572" customFormat="1" ht="13.5" customHeight="1" x14ac:dyDescent="0.3">
      <c r="S26" s="611"/>
    </row>
    <row r="27" spans="1:120" s="572" customFormat="1" x14ac:dyDescent="0.3">
      <c r="S27" s="611"/>
    </row>
    <row r="28" spans="1:120" s="572" customFormat="1" ht="26.25" customHeight="1" x14ac:dyDescent="0.3">
      <c r="S28" s="611"/>
    </row>
    <row r="29" spans="1:120" s="572" customFormat="1" x14ac:dyDescent="0.3">
      <c r="S29" s="611"/>
    </row>
    <row r="30" spans="1:120" s="572" customFormat="1" x14ac:dyDescent="0.3">
      <c r="S30" s="611"/>
    </row>
    <row r="31" spans="1:120" s="572" customFormat="1" x14ac:dyDescent="0.3">
      <c r="S31" s="611"/>
    </row>
    <row r="32" spans="1:120" s="572" customFormat="1" x14ac:dyDescent="0.3">
      <c r="S32" s="611"/>
    </row>
    <row r="33" spans="19:19" s="572" customFormat="1" x14ac:dyDescent="0.3">
      <c r="S33" s="611"/>
    </row>
    <row r="34" spans="19:19" s="572" customFormat="1" x14ac:dyDescent="0.3">
      <c r="S34" s="611"/>
    </row>
    <row r="35" spans="19:19" s="572" customFormat="1" x14ac:dyDescent="0.3">
      <c r="S35" s="611"/>
    </row>
    <row r="36" spans="19:19" s="572" customFormat="1" x14ac:dyDescent="0.3">
      <c r="S36" s="611"/>
    </row>
    <row r="37" spans="19:19" s="572" customFormat="1" x14ac:dyDescent="0.3">
      <c r="S37" s="611"/>
    </row>
    <row r="38" spans="19:19" s="572" customFormat="1" x14ac:dyDescent="0.3">
      <c r="S38" s="611"/>
    </row>
    <row r="39" spans="19:19" s="572" customFormat="1" x14ac:dyDescent="0.3">
      <c r="S39" s="611"/>
    </row>
    <row r="40" spans="19:19" s="572" customFormat="1" x14ac:dyDescent="0.3">
      <c r="S40" s="611"/>
    </row>
    <row r="41" spans="19:19" s="572" customFormat="1" x14ac:dyDescent="0.3">
      <c r="S41" s="611"/>
    </row>
    <row r="42" spans="19:19" s="572" customFormat="1" x14ac:dyDescent="0.3">
      <c r="S42" s="611"/>
    </row>
    <row r="43" spans="19:19" s="572" customFormat="1" x14ac:dyDescent="0.3">
      <c r="S43" s="611"/>
    </row>
    <row r="44" spans="19:19" s="572" customFormat="1" x14ac:dyDescent="0.3">
      <c r="S44" s="611"/>
    </row>
    <row r="45" spans="19:19" s="572" customFormat="1" x14ac:dyDescent="0.3">
      <c r="S45" s="611"/>
    </row>
    <row r="46" spans="19:19" s="572" customFormat="1" x14ac:dyDescent="0.3">
      <c r="S46" s="611"/>
    </row>
    <row r="47" spans="19:19" s="572" customFormat="1" x14ac:dyDescent="0.3">
      <c r="S47" s="611"/>
    </row>
    <row r="48" spans="19:19" s="572" customFormat="1" x14ac:dyDescent="0.3">
      <c r="S48" s="611"/>
    </row>
    <row r="49" spans="19:19" s="572" customFormat="1" x14ac:dyDescent="0.3">
      <c r="S49" s="611"/>
    </row>
    <row r="50" spans="19:19" s="572" customFormat="1" x14ac:dyDescent="0.3">
      <c r="S50" s="611"/>
    </row>
    <row r="51" spans="19:19" s="572" customFormat="1" x14ac:dyDescent="0.3">
      <c r="S51" s="611"/>
    </row>
    <row r="52" spans="19:19" s="572" customFormat="1" x14ac:dyDescent="0.3">
      <c r="S52" s="611"/>
    </row>
    <row r="53" spans="19:19" s="572" customFormat="1" x14ac:dyDescent="0.3">
      <c r="S53" s="611"/>
    </row>
    <row r="54" spans="19:19" s="572" customFormat="1" x14ac:dyDescent="0.3">
      <c r="S54" s="611"/>
    </row>
    <row r="55" spans="19:19" s="572" customFormat="1" x14ac:dyDescent="0.3">
      <c r="S55" s="611"/>
    </row>
    <row r="56" spans="19:19" s="572" customFormat="1" x14ac:dyDescent="0.3">
      <c r="S56" s="611"/>
    </row>
    <row r="57" spans="19:19" s="572" customFormat="1" x14ac:dyDescent="0.3">
      <c r="S57" s="611"/>
    </row>
    <row r="58" spans="19:19" s="572" customFormat="1" x14ac:dyDescent="0.3">
      <c r="S58" s="611"/>
    </row>
    <row r="59" spans="19:19" s="572" customFormat="1" x14ac:dyDescent="0.3">
      <c r="S59" s="611"/>
    </row>
    <row r="60" spans="19:19" s="572" customFormat="1" x14ac:dyDescent="0.3">
      <c r="S60" s="611"/>
    </row>
    <row r="61" spans="19:19" s="572" customFormat="1" x14ac:dyDescent="0.3">
      <c r="S61" s="611"/>
    </row>
    <row r="62" spans="19:19" s="572" customFormat="1" x14ac:dyDescent="0.3">
      <c r="S62" s="611"/>
    </row>
    <row r="63" spans="19:19" s="572" customFormat="1" x14ac:dyDescent="0.3">
      <c r="S63" s="611"/>
    </row>
    <row r="64" spans="19:19" s="572" customFormat="1" x14ac:dyDescent="0.3">
      <c r="S64" s="611"/>
    </row>
    <row r="65" spans="19:19" s="572" customFormat="1" x14ac:dyDescent="0.3">
      <c r="S65" s="611"/>
    </row>
    <row r="66" spans="19:19" s="572" customFormat="1" x14ac:dyDescent="0.3">
      <c r="S66" s="611"/>
    </row>
    <row r="67" spans="19:19" s="572" customFormat="1" x14ac:dyDescent="0.3">
      <c r="S67" s="611"/>
    </row>
    <row r="68" spans="19:19" s="572" customFormat="1" x14ac:dyDescent="0.3">
      <c r="S68" s="611"/>
    </row>
    <row r="69" spans="19:19" s="572" customFormat="1" x14ac:dyDescent="0.3">
      <c r="S69" s="611"/>
    </row>
    <row r="70" spans="19:19" s="572" customFormat="1" x14ac:dyDescent="0.3">
      <c r="S70" s="611"/>
    </row>
    <row r="71" spans="19:19" s="572" customFormat="1" x14ac:dyDescent="0.3">
      <c r="S71" s="611"/>
    </row>
    <row r="72" spans="19:19" s="572" customFormat="1" x14ac:dyDescent="0.3">
      <c r="S72" s="611"/>
    </row>
    <row r="73" spans="19:19" s="572" customFormat="1" x14ac:dyDescent="0.3">
      <c r="S73" s="611"/>
    </row>
    <row r="74" spans="19:19" s="572" customFormat="1" x14ac:dyDescent="0.3">
      <c r="S74" s="611"/>
    </row>
    <row r="75" spans="19:19" s="572" customFormat="1" x14ac:dyDescent="0.3">
      <c r="S75" s="611"/>
    </row>
    <row r="76" spans="19:19" s="572" customFormat="1" x14ac:dyDescent="0.3">
      <c r="S76" s="611"/>
    </row>
    <row r="77" spans="19:19" s="572" customFormat="1" x14ac:dyDescent="0.3">
      <c r="S77" s="611"/>
    </row>
    <row r="78" spans="19:19" s="572" customFormat="1" x14ac:dyDescent="0.3">
      <c r="S78" s="611"/>
    </row>
    <row r="79" spans="19:19" s="572" customFormat="1" x14ac:dyDescent="0.3">
      <c r="S79" s="611"/>
    </row>
    <row r="80" spans="19:19" s="572" customFormat="1" x14ac:dyDescent="0.3">
      <c r="S80" s="611"/>
    </row>
    <row r="81" spans="2:19" s="572" customFormat="1" x14ac:dyDescent="0.3">
      <c r="S81" s="611"/>
    </row>
    <row r="82" spans="2:19" x14ac:dyDescent="0.3">
      <c r="B82" s="572"/>
    </row>
    <row r="83" spans="2:19" x14ac:dyDescent="0.3">
      <c r="B83" s="572"/>
    </row>
    <row r="84" spans="2:19" x14ac:dyDescent="0.3">
      <c r="B84" s="572"/>
    </row>
    <row r="85" spans="2:19" x14ac:dyDescent="0.3">
      <c r="B85" s="572"/>
    </row>
    <row r="86" spans="2:19" x14ac:dyDescent="0.3">
      <c r="B86" s="572"/>
    </row>
    <row r="87" spans="2:19" x14ac:dyDescent="0.3">
      <c r="B87" s="572"/>
    </row>
    <row r="88" spans="2:19" x14ac:dyDescent="0.3">
      <c r="B88" s="572"/>
    </row>
    <row r="89" spans="2:19" x14ac:dyDescent="0.3">
      <c r="B89" s="572"/>
    </row>
    <row r="90" spans="2:19" x14ac:dyDescent="0.3">
      <c r="B90" s="572"/>
    </row>
    <row r="91" spans="2:19" x14ac:dyDescent="0.3">
      <c r="B91" s="572"/>
    </row>
    <row r="92" spans="2:19" x14ac:dyDescent="0.3">
      <c r="B92" s="572"/>
    </row>
    <row r="93" spans="2:19" x14ac:dyDescent="0.3">
      <c r="B93" s="572"/>
    </row>
    <row r="94" spans="2:19" x14ac:dyDescent="0.3">
      <c r="B94" s="572"/>
    </row>
    <row r="95" spans="2:19" x14ac:dyDescent="0.3">
      <c r="B95" s="572"/>
    </row>
    <row r="96" spans="2:19" x14ac:dyDescent="0.3">
      <c r="B96" s="572"/>
    </row>
    <row r="97" spans="2:2" x14ac:dyDescent="0.3">
      <c r="B97" s="572"/>
    </row>
    <row r="98" spans="2:2" x14ac:dyDescent="0.3">
      <c r="B98" s="572"/>
    </row>
    <row r="99" spans="2:2" x14ac:dyDescent="0.3">
      <c r="B99" s="572"/>
    </row>
    <row r="100" spans="2:2" x14ac:dyDescent="0.3">
      <c r="B100" s="572"/>
    </row>
    <row r="101" spans="2:2" x14ac:dyDescent="0.3">
      <c r="B101" s="572"/>
    </row>
    <row r="102" spans="2:2" x14ac:dyDescent="0.3">
      <c r="B102" s="572"/>
    </row>
    <row r="103" spans="2:2" x14ac:dyDescent="0.3">
      <c r="B103" s="572"/>
    </row>
    <row r="104" spans="2:2" x14ac:dyDescent="0.3">
      <c r="B104" s="572"/>
    </row>
    <row r="105" spans="2:2" x14ac:dyDescent="0.3">
      <c r="B105" s="572"/>
    </row>
    <row r="106" spans="2:2" x14ac:dyDescent="0.3">
      <c r="B106" s="572"/>
    </row>
    <row r="107" spans="2:2" x14ac:dyDescent="0.3">
      <c r="B107" s="572"/>
    </row>
    <row r="108" spans="2:2" x14ac:dyDescent="0.3">
      <c r="B108" s="572"/>
    </row>
    <row r="109" spans="2:2" x14ac:dyDescent="0.3">
      <c r="B109" s="572"/>
    </row>
    <row r="110" spans="2:2" x14ac:dyDescent="0.3">
      <c r="B110" s="572"/>
    </row>
    <row r="111" spans="2:2" x14ac:dyDescent="0.3">
      <c r="B111" s="572"/>
    </row>
    <row r="112" spans="2:2" x14ac:dyDescent="0.3">
      <c r="B112" s="572"/>
    </row>
    <row r="113" spans="2:2" x14ac:dyDescent="0.3">
      <c r="B113" s="572"/>
    </row>
    <row r="114" spans="2:2" x14ac:dyDescent="0.3">
      <c r="B114" s="572"/>
    </row>
    <row r="115" spans="2:2" x14ac:dyDescent="0.3">
      <c r="B115" s="572"/>
    </row>
    <row r="116" spans="2:2" x14ac:dyDescent="0.3">
      <c r="B116" s="572"/>
    </row>
    <row r="117" spans="2:2" x14ac:dyDescent="0.3">
      <c r="B117" s="572"/>
    </row>
    <row r="118" spans="2:2" x14ac:dyDescent="0.3">
      <c r="B118" s="572"/>
    </row>
    <row r="119" spans="2:2" x14ac:dyDescent="0.3">
      <c r="B119" s="572"/>
    </row>
    <row r="120" spans="2:2" x14ac:dyDescent="0.3">
      <c r="B120" s="572"/>
    </row>
    <row r="121" spans="2:2" x14ac:dyDescent="0.3">
      <c r="B121" s="572"/>
    </row>
    <row r="122" spans="2:2" x14ac:dyDescent="0.3">
      <c r="B122" s="572"/>
    </row>
    <row r="123" spans="2:2" x14ac:dyDescent="0.3">
      <c r="B123" s="572"/>
    </row>
    <row r="124" spans="2:2" x14ac:dyDescent="0.3">
      <c r="B124" s="572"/>
    </row>
    <row r="125" spans="2:2" x14ac:dyDescent="0.3">
      <c r="B125" s="572"/>
    </row>
    <row r="126" spans="2:2" x14ac:dyDescent="0.3">
      <c r="B126" s="572"/>
    </row>
    <row r="127" spans="2:2" x14ac:dyDescent="0.3">
      <c r="B127" s="572"/>
    </row>
    <row r="128" spans="2:2" x14ac:dyDescent="0.3">
      <c r="B128" s="572"/>
    </row>
    <row r="129" spans="2:2" x14ac:dyDescent="0.3">
      <c r="B129" s="572"/>
    </row>
    <row r="130" spans="2:2" x14ac:dyDescent="0.3">
      <c r="B130" s="572"/>
    </row>
    <row r="131" spans="2:2" x14ac:dyDescent="0.3">
      <c r="B131" s="572"/>
    </row>
    <row r="132" spans="2:2" x14ac:dyDescent="0.3">
      <c r="B132" s="572"/>
    </row>
    <row r="133" spans="2:2" x14ac:dyDescent="0.3">
      <c r="B133" s="572"/>
    </row>
    <row r="134" spans="2:2" x14ac:dyDescent="0.3">
      <c r="B134" s="572"/>
    </row>
    <row r="135" spans="2:2" x14ac:dyDescent="0.3">
      <c r="B135" s="572"/>
    </row>
    <row r="136" spans="2:2" x14ac:dyDescent="0.3">
      <c r="B136" s="572"/>
    </row>
    <row r="137" spans="2:2" x14ac:dyDescent="0.3">
      <c r="B137" s="572"/>
    </row>
    <row r="138" spans="2:2" x14ac:dyDescent="0.3">
      <c r="B138" s="572"/>
    </row>
    <row r="139" spans="2:2" x14ac:dyDescent="0.3">
      <c r="B139" s="572"/>
    </row>
    <row r="140" spans="2:2" x14ac:dyDescent="0.3">
      <c r="B140" s="572"/>
    </row>
    <row r="141" spans="2:2" x14ac:dyDescent="0.3">
      <c r="B141" s="572"/>
    </row>
    <row r="142" spans="2:2" x14ac:dyDescent="0.3">
      <c r="B142" s="572"/>
    </row>
    <row r="143" spans="2:2" x14ac:dyDescent="0.3">
      <c r="B143" s="572"/>
    </row>
    <row r="144" spans="2:2" x14ac:dyDescent="0.3">
      <c r="B144" s="572"/>
    </row>
    <row r="145" spans="2:2" x14ac:dyDescent="0.3">
      <c r="B145" s="572"/>
    </row>
    <row r="146" spans="2:2" x14ac:dyDescent="0.3">
      <c r="B146" s="572"/>
    </row>
    <row r="147" spans="2:2" x14ac:dyDescent="0.3">
      <c r="B147" s="572"/>
    </row>
    <row r="148" spans="2:2" x14ac:dyDescent="0.3">
      <c r="B148" s="572"/>
    </row>
    <row r="149" spans="2:2" x14ac:dyDescent="0.3">
      <c r="B149" s="572"/>
    </row>
    <row r="150" spans="2:2" x14ac:dyDescent="0.3">
      <c r="B150" s="572"/>
    </row>
    <row r="151" spans="2:2" x14ac:dyDescent="0.3">
      <c r="B151" s="572"/>
    </row>
    <row r="152" spans="2:2" x14ac:dyDescent="0.3">
      <c r="B152" s="572"/>
    </row>
    <row r="153" spans="2:2" x14ac:dyDescent="0.3">
      <c r="B153" s="572"/>
    </row>
    <row r="154" spans="2:2" x14ac:dyDescent="0.3">
      <c r="B154" s="572"/>
    </row>
    <row r="155" spans="2:2" x14ac:dyDescent="0.3">
      <c r="B155" s="572"/>
    </row>
    <row r="156" spans="2:2" x14ac:dyDescent="0.3">
      <c r="B156" s="572"/>
    </row>
    <row r="157" spans="2:2" x14ac:dyDescent="0.3">
      <c r="B157" s="572"/>
    </row>
    <row r="158" spans="2:2" x14ac:dyDescent="0.3">
      <c r="B158" s="572"/>
    </row>
    <row r="159" spans="2:2" x14ac:dyDescent="0.3">
      <c r="B159" s="572"/>
    </row>
    <row r="160" spans="2:2" x14ac:dyDescent="0.3">
      <c r="B160" s="572"/>
    </row>
    <row r="161" spans="2:2" x14ac:dyDescent="0.3">
      <c r="B161" s="572"/>
    </row>
    <row r="162" spans="2:2" x14ac:dyDescent="0.3">
      <c r="B162" s="572"/>
    </row>
    <row r="163" spans="2:2" x14ac:dyDescent="0.3">
      <c r="B163" s="572"/>
    </row>
    <row r="164" spans="2:2" x14ac:dyDescent="0.3">
      <c r="B164" s="572"/>
    </row>
    <row r="165" spans="2:2" x14ac:dyDescent="0.3">
      <c r="B165" s="572"/>
    </row>
    <row r="166" spans="2:2" x14ac:dyDescent="0.3">
      <c r="B166" s="572"/>
    </row>
    <row r="167" spans="2:2" x14ac:dyDescent="0.3">
      <c r="B167" s="572"/>
    </row>
    <row r="168" spans="2:2" x14ac:dyDescent="0.3">
      <c r="B168" s="572"/>
    </row>
  </sheetData>
  <mergeCells count="8">
    <mergeCell ref="B2:N2"/>
    <mergeCell ref="O6:Q7"/>
    <mergeCell ref="L6:N7"/>
    <mergeCell ref="B1:H1"/>
    <mergeCell ref="B6:B8"/>
    <mergeCell ref="C6:E7"/>
    <mergeCell ref="F6:H7"/>
    <mergeCell ref="I6:K7"/>
  </mergeCells>
  <pageMargins left="0" right="0" top="0" bottom="0" header="0" footer="0"/>
  <pageSetup paperSize="9" scale="6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15"/>
  <sheetViews>
    <sheetView workbookViewId="0">
      <selection activeCell="AC14" sqref="AC14"/>
    </sheetView>
  </sheetViews>
  <sheetFormatPr defaultColWidth="9.109375" defaultRowHeight="15" outlineLevelCol="1" x14ac:dyDescent="0.3"/>
  <cols>
    <col min="1" max="1" width="2.44140625" style="123" customWidth="1"/>
    <col min="2" max="2" width="29" style="123" customWidth="1"/>
    <col min="3" max="4" width="12.44140625" style="123" hidden="1" customWidth="1" outlineLevel="1"/>
    <col min="5" max="5" width="11.6640625" style="123" hidden="1" customWidth="1" outlineLevel="1"/>
    <col min="6" max="6" width="12.109375" style="123" hidden="1" customWidth="1" outlineLevel="1"/>
    <col min="7" max="7" width="13.33203125" style="123" hidden="1" customWidth="1" outlineLevel="1"/>
    <col min="8" max="8" width="12.44140625" style="123" hidden="1" customWidth="1" outlineLevel="1"/>
    <col min="9" max="9" width="12.109375" style="123" hidden="1" customWidth="1" outlineLevel="1"/>
    <col min="10" max="10" width="13.33203125" style="123" hidden="1" customWidth="1" outlineLevel="1"/>
    <col min="11" max="11" width="12.44140625" style="123" hidden="1" customWidth="1" outlineLevel="1"/>
    <col min="12" max="12" width="12.44140625" style="123" customWidth="1" collapsed="1"/>
    <col min="13" max="13" width="12.109375" style="123" customWidth="1"/>
    <col min="14" max="15" width="13.33203125" style="123" customWidth="1"/>
    <col min="16" max="17" width="12.44140625" style="123" customWidth="1"/>
    <col min="18" max="18" width="12.109375" style="123" customWidth="1"/>
    <col min="19" max="19" width="13.33203125" style="123" customWidth="1"/>
    <col min="20" max="20" width="12.44140625" style="123" customWidth="1"/>
    <col min="21" max="21" width="12.109375" style="123" customWidth="1"/>
    <col min="22" max="22" width="13.33203125" style="123" customWidth="1"/>
    <col min="23" max="23" width="12.44140625" style="123" customWidth="1"/>
    <col min="24" max="24" width="12.109375" style="123" customWidth="1"/>
    <col min="25" max="25" width="13.33203125" style="123" customWidth="1"/>
    <col min="26" max="26" width="12.44140625" style="123" customWidth="1"/>
    <col min="27" max="27" width="10.44140625" style="123" bestFit="1" customWidth="1"/>
    <col min="28" max="29" width="12.33203125" style="123" bestFit="1" customWidth="1"/>
    <col min="30" max="16384" width="9.109375" style="123"/>
  </cols>
  <sheetData>
    <row r="2" spans="2:29" x14ac:dyDescent="0.3">
      <c r="B2" s="121" t="s">
        <v>104</v>
      </c>
      <c r="C2" s="122"/>
      <c r="D2" s="122"/>
    </row>
    <row r="3" spans="2:29" x14ac:dyDescent="0.3">
      <c r="B3" s="121"/>
      <c r="C3" s="122"/>
      <c r="D3" s="122"/>
      <c r="F3" s="124" t="s">
        <v>45</v>
      </c>
      <c r="G3" s="125" t="e">
        <f>+ընդհանուր!#REF!</f>
        <v>#REF!</v>
      </c>
      <c r="I3" s="124"/>
      <c r="J3" s="125" t="e">
        <f>+ընդհանուր!#REF!</f>
        <v>#REF!</v>
      </c>
      <c r="M3" s="124"/>
      <c r="P3" s="125">
        <v>46000</v>
      </c>
      <c r="Q3" s="125">
        <f>+ընդհանուր!C82</f>
        <v>50600</v>
      </c>
      <c r="R3" s="124"/>
      <c r="T3" s="125">
        <f>+ընդհանուր!E82</f>
        <v>50600</v>
      </c>
      <c r="U3" s="124"/>
      <c r="W3" s="125">
        <f>+ընդհանուր!F82</f>
        <v>50600</v>
      </c>
      <c r="Z3" s="125">
        <f>+ընդհանուր!G82</f>
        <v>56600</v>
      </c>
      <c r="AC3" s="125">
        <f>+ընդհանուր!H82</f>
        <v>60600</v>
      </c>
    </row>
    <row r="4" spans="2:29" x14ac:dyDescent="0.3">
      <c r="B4" s="121"/>
      <c r="C4" s="122"/>
      <c r="D4" s="122"/>
      <c r="F4" s="124" t="s">
        <v>48</v>
      </c>
      <c r="G4" s="125" t="e">
        <f>+ընդհանուր!#REF!</f>
        <v>#REF!</v>
      </c>
      <c r="I4" s="124"/>
      <c r="J4" s="125" t="e">
        <f>+ընդհանուր!#REF!</f>
        <v>#REF!</v>
      </c>
      <c r="M4" s="124"/>
      <c r="P4" s="125">
        <v>36000</v>
      </c>
      <c r="Q4" s="125">
        <f>+ընդհանուր!C83</f>
        <v>41400</v>
      </c>
      <c r="R4" s="124"/>
      <c r="T4" s="125">
        <f>+ընդհանուր!E83</f>
        <v>41400</v>
      </c>
      <c r="U4" s="124"/>
      <c r="W4" s="125">
        <f>+ընդհանուր!F83</f>
        <v>41400</v>
      </c>
      <c r="Z4" s="125">
        <f>+ընդհանուր!G83</f>
        <v>46400</v>
      </c>
      <c r="AC4" s="125">
        <f>+ընդհանուր!H83</f>
        <v>50400</v>
      </c>
    </row>
    <row r="5" spans="2:29" x14ac:dyDescent="0.3">
      <c r="B5" s="126"/>
      <c r="F5" s="124" t="s">
        <v>50</v>
      </c>
      <c r="G5" s="125" t="e">
        <f>+ընդհանուր!#REF!</f>
        <v>#REF!</v>
      </c>
      <c r="I5" s="124"/>
      <c r="J5" s="125" t="e">
        <f>+ընդհանուր!#REF!</f>
        <v>#REF!</v>
      </c>
      <c r="M5" s="124"/>
      <c r="P5" s="125">
        <v>33000</v>
      </c>
      <c r="Q5" s="125">
        <f>+ընդհանուր!C84</f>
        <v>38000</v>
      </c>
      <c r="R5" s="124"/>
      <c r="T5" s="125">
        <f>+ընդհանուր!E84</f>
        <v>38000</v>
      </c>
      <c r="U5" s="124"/>
      <c r="W5" s="125">
        <f>+ընդհանուր!F84</f>
        <v>38000</v>
      </c>
      <c r="Z5" s="125">
        <f>+ընդհանուր!G84</f>
        <v>42000</v>
      </c>
      <c r="AC5" s="125">
        <f>+ընդհանուր!H84</f>
        <v>45000</v>
      </c>
    </row>
    <row r="6" spans="2:29" x14ac:dyDescent="0.3">
      <c r="P6" s="211">
        <v>6</v>
      </c>
      <c r="Q6" s="211">
        <v>6</v>
      </c>
      <c r="T6" s="211">
        <v>682600</v>
      </c>
      <c r="W6" s="211"/>
    </row>
    <row r="7" spans="2:29" ht="18.600000000000001" customHeight="1" x14ac:dyDescent="0.3">
      <c r="B7" s="696" t="s">
        <v>105</v>
      </c>
      <c r="C7" s="695" t="s">
        <v>106</v>
      </c>
      <c r="D7" s="695"/>
      <c r="E7" s="695"/>
      <c r="F7" s="695" t="s">
        <v>107</v>
      </c>
      <c r="G7" s="695"/>
      <c r="H7" s="695"/>
      <c r="I7" s="695" t="s">
        <v>67</v>
      </c>
      <c r="J7" s="695"/>
      <c r="K7" s="695"/>
      <c r="L7" s="228" t="s">
        <v>163</v>
      </c>
      <c r="M7" s="697" t="s">
        <v>68</v>
      </c>
      <c r="N7" s="698"/>
      <c r="O7" s="698"/>
      <c r="P7" s="698"/>
      <c r="Q7" s="699"/>
      <c r="R7" s="697" t="s">
        <v>69</v>
      </c>
      <c r="S7" s="698"/>
      <c r="T7" s="699"/>
      <c r="U7" s="697" t="s">
        <v>70</v>
      </c>
      <c r="V7" s="698"/>
      <c r="W7" s="699"/>
      <c r="X7" s="695" t="s">
        <v>71</v>
      </c>
      <c r="Y7" s="695"/>
      <c r="Z7" s="695"/>
      <c r="AA7" s="695" t="s">
        <v>217</v>
      </c>
      <c r="AB7" s="695"/>
      <c r="AC7" s="695"/>
    </row>
    <row r="8" spans="2:29" ht="75" x14ac:dyDescent="0.3">
      <c r="B8" s="696"/>
      <c r="C8" s="127" t="s">
        <v>75</v>
      </c>
      <c r="D8" s="127" t="s">
        <v>76</v>
      </c>
      <c r="E8" s="127" t="s">
        <v>38</v>
      </c>
      <c r="F8" s="127" t="s">
        <v>75</v>
      </c>
      <c r="G8" s="127" t="s">
        <v>76</v>
      </c>
      <c r="H8" s="127" t="s">
        <v>38</v>
      </c>
      <c r="I8" s="127" t="s">
        <v>75</v>
      </c>
      <c r="J8" s="127" t="s">
        <v>76</v>
      </c>
      <c r="K8" s="127" t="s">
        <v>38</v>
      </c>
      <c r="L8" s="127" t="s">
        <v>75</v>
      </c>
      <c r="M8" s="127" t="s">
        <v>75</v>
      </c>
      <c r="N8" s="127" t="s">
        <v>147</v>
      </c>
      <c r="O8" s="127" t="s">
        <v>148</v>
      </c>
      <c r="P8" s="127" t="s">
        <v>145</v>
      </c>
      <c r="Q8" s="127" t="s">
        <v>146</v>
      </c>
      <c r="R8" s="127" t="s">
        <v>75</v>
      </c>
      <c r="S8" s="127" t="s">
        <v>148</v>
      </c>
      <c r="T8" s="127" t="s">
        <v>146</v>
      </c>
      <c r="U8" s="127" t="s">
        <v>75</v>
      </c>
      <c r="V8" s="127" t="s">
        <v>148</v>
      </c>
      <c r="W8" s="127" t="s">
        <v>146</v>
      </c>
      <c r="X8" s="127" t="s">
        <v>75</v>
      </c>
      <c r="Y8" s="127" t="s">
        <v>76</v>
      </c>
      <c r="Z8" s="127" t="s">
        <v>38</v>
      </c>
      <c r="AA8" s="127" t="s">
        <v>75</v>
      </c>
      <c r="AB8" s="127" t="s">
        <v>76</v>
      </c>
      <c r="AC8" s="127" t="s">
        <v>38</v>
      </c>
    </row>
    <row r="9" spans="2:29" x14ac:dyDescent="0.3">
      <c r="B9" s="128"/>
      <c r="C9" s="127" t="s">
        <v>108</v>
      </c>
      <c r="D9" s="127" t="s">
        <v>109</v>
      </c>
      <c r="E9" s="127" t="s">
        <v>110</v>
      </c>
      <c r="F9" s="127" t="s">
        <v>111</v>
      </c>
      <c r="G9" s="127" t="s">
        <v>112</v>
      </c>
      <c r="H9" s="127" t="s">
        <v>113</v>
      </c>
      <c r="I9" s="127" t="s">
        <v>111</v>
      </c>
      <c r="J9" s="127" t="s">
        <v>112</v>
      </c>
      <c r="K9" s="127" t="s">
        <v>113</v>
      </c>
      <c r="L9" s="127" t="s">
        <v>111</v>
      </c>
      <c r="M9" s="127" t="s">
        <v>111</v>
      </c>
      <c r="N9" s="127" t="s">
        <v>112</v>
      </c>
      <c r="O9" s="127"/>
      <c r="P9" s="127" t="s">
        <v>113</v>
      </c>
      <c r="Q9" s="127"/>
      <c r="R9" s="127" t="s">
        <v>111</v>
      </c>
      <c r="S9" s="127"/>
      <c r="T9" s="127"/>
      <c r="U9" s="127" t="s">
        <v>111</v>
      </c>
      <c r="V9" s="127"/>
      <c r="W9" s="127"/>
      <c r="X9" s="127" t="s">
        <v>111</v>
      </c>
      <c r="Y9" s="127" t="s">
        <v>112</v>
      </c>
      <c r="Z9" s="127" t="s">
        <v>113</v>
      </c>
      <c r="AA9" s="127" t="s">
        <v>214</v>
      </c>
      <c r="AB9" s="127" t="s">
        <v>215</v>
      </c>
      <c r="AC9" s="127" t="s">
        <v>216</v>
      </c>
    </row>
    <row r="10" spans="2:29" ht="60" x14ac:dyDescent="0.3">
      <c r="B10" s="129" t="s">
        <v>114</v>
      </c>
      <c r="C10" s="130">
        <f>SUM(C11:C13)</f>
        <v>1654.6443999999999</v>
      </c>
      <c r="D10" s="130">
        <f>+E10/C10/12*1000</f>
        <v>29888.797858923641</v>
      </c>
      <c r="E10" s="130">
        <f t="shared" ref="E10:Z10" si="0">SUM(E11:E13)</f>
        <v>593463.98399999994</v>
      </c>
      <c r="F10" s="130">
        <f t="shared" si="0"/>
        <v>1658</v>
      </c>
      <c r="G10" s="130" t="e">
        <f>+H10/F10/12*1000</f>
        <v>#REF!</v>
      </c>
      <c r="H10" s="130" t="e">
        <f t="shared" si="0"/>
        <v>#REF!</v>
      </c>
      <c r="I10" s="130">
        <f t="shared" si="0"/>
        <v>1468</v>
      </c>
      <c r="J10" s="130" t="e">
        <f>+K10/I10/12*1000</f>
        <v>#REF!</v>
      </c>
      <c r="K10" s="130" t="e">
        <f t="shared" si="0"/>
        <v>#REF!</v>
      </c>
      <c r="L10" s="287">
        <f t="shared" si="0"/>
        <v>1546</v>
      </c>
      <c r="M10" s="130">
        <f t="shared" si="0"/>
        <v>1450</v>
      </c>
      <c r="N10" s="130">
        <f>+P10/M10/P$6*1000</f>
        <v>38062.758620689659</v>
      </c>
      <c r="O10" s="130">
        <f>+Q10/M10/Q$6*1000</f>
        <v>40934.482758620688</v>
      </c>
      <c r="P10" s="130">
        <f t="shared" si="0"/>
        <v>331146</v>
      </c>
      <c r="Q10" s="130">
        <f t="shared" si="0"/>
        <v>356130</v>
      </c>
      <c r="R10" s="130">
        <v>1365</v>
      </c>
      <c r="S10" s="130">
        <f>+T10/R10/12*1000</f>
        <v>41672.771672771676</v>
      </c>
      <c r="T10" s="130">
        <v>682600</v>
      </c>
      <c r="U10" s="130">
        <f t="shared" si="0"/>
        <v>1355</v>
      </c>
      <c r="V10" s="130">
        <f>+W10/U10/12*1000</f>
        <v>40875.276752767524</v>
      </c>
      <c r="W10" s="130">
        <f>SUM(W11:W13)</f>
        <v>664632</v>
      </c>
      <c r="X10" s="130">
        <f t="shared" si="0"/>
        <v>1305</v>
      </c>
      <c r="Y10" s="130">
        <f>+Z10/X10/12*1000</f>
        <v>45582.375478927199</v>
      </c>
      <c r="Z10" s="130">
        <f t="shared" si="0"/>
        <v>713820</v>
      </c>
      <c r="AA10" s="130">
        <f>SUM(AA11:AA13)</f>
        <v>1255</v>
      </c>
      <c r="AB10" s="130">
        <f>+AC10/AA10/12*1000</f>
        <v>49238.247011952189</v>
      </c>
      <c r="AC10" s="130">
        <f>SUM(AC11:AC13)</f>
        <v>741528</v>
      </c>
    </row>
    <row r="11" spans="2:29" x14ac:dyDescent="0.3">
      <c r="B11" s="129" t="s">
        <v>45</v>
      </c>
      <c r="C11" s="132">
        <v>119</v>
      </c>
      <c r="D11" s="130">
        <v>40000</v>
      </c>
      <c r="E11" s="133">
        <f>C11*D11*12/1000</f>
        <v>57120</v>
      </c>
      <c r="F11" s="131">
        <f>72+35</f>
        <v>107</v>
      </c>
      <c r="G11" s="130" t="e">
        <f>+G$3</f>
        <v>#REF!</v>
      </c>
      <c r="H11" s="133" t="e">
        <f>F11*G11*12/1000</f>
        <v>#REF!</v>
      </c>
      <c r="I11" s="132">
        <v>83</v>
      </c>
      <c r="J11" s="130" t="e">
        <f>+J$3</f>
        <v>#REF!</v>
      </c>
      <c r="K11" s="133" t="e">
        <f>I11*J11*12/1000</f>
        <v>#REF!</v>
      </c>
      <c r="L11" s="131">
        <v>90</v>
      </c>
      <c r="M11" s="131">
        <v>80</v>
      </c>
      <c r="N11" s="130">
        <f>+P$3</f>
        <v>46000</v>
      </c>
      <c r="O11" s="130">
        <f>+Q$3</f>
        <v>50600</v>
      </c>
      <c r="P11" s="133">
        <f>L11*N11*P$6/1000</f>
        <v>24840</v>
      </c>
      <c r="Q11" s="133">
        <f>+M11*Q3*Q$6/1000</f>
        <v>24288</v>
      </c>
      <c r="R11" s="131"/>
      <c r="S11" s="130">
        <f>+T3</f>
        <v>50600</v>
      </c>
      <c r="T11" s="133"/>
      <c r="U11" s="131">
        <f>+M11-15</f>
        <v>65</v>
      </c>
      <c r="V11" s="130">
        <f>+W3</f>
        <v>50600</v>
      </c>
      <c r="W11" s="133">
        <f>+U11*W3*12/1000</f>
        <v>39468</v>
      </c>
      <c r="X11" s="131">
        <f>+U11-10</f>
        <v>55</v>
      </c>
      <c r="Y11" s="130">
        <f>+Z3</f>
        <v>56600</v>
      </c>
      <c r="Z11" s="133">
        <f>+X11*Z3*12/1000</f>
        <v>37356</v>
      </c>
      <c r="AA11" s="131">
        <f>+X11-10</f>
        <v>45</v>
      </c>
      <c r="AB11" s="130">
        <f>+AC3</f>
        <v>60600</v>
      </c>
      <c r="AC11" s="133">
        <f>+AA11*AC3*12/1000</f>
        <v>32724</v>
      </c>
    </row>
    <row r="12" spans="2:29" x14ac:dyDescent="0.3">
      <c r="B12" s="129" t="s">
        <v>48</v>
      </c>
      <c r="C12" s="132">
        <v>1077.6443999999999</v>
      </c>
      <c r="D12" s="130">
        <v>30000</v>
      </c>
      <c r="E12" s="133">
        <f>C12*D12*12/1000</f>
        <v>387951.98399999994</v>
      </c>
      <c r="F12" s="131">
        <f>442+626</f>
        <v>1068</v>
      </c>
      <c r="G12" s="130" t="e">
        <f>+G$4</f>
        <v>#REF!</v>
      </c>
      <c r="H12" s="133" t="e">
        <f>F12*G12*12/1000</f>
        <v>#REF!</v>
      </c>
      <c r="I12" s="132">
        <v>964</v>
      </c>
      <c r="J12" s="130" t="e">
        <f>+J$4</f>
        <v>#REF!</v>
      </c>
      <c r="K12" s="133" t="e">
        <f>I12*J12*12/1000</f>
        <v>#REF!</v>
      </c>
      <c r="L12" s="131">
        <v>1001</v>
      </c>
      <c r="M12" s="131">
        <v>955</v>
      </c>
      <c r="N12" s="130">
        <f>+P$4</f>
        <v>36000</v>
      </c>
      <c r="O12" s="130">
        <f>+Q$4</f>
        <v>41400</v>
      </c>
      <c r="P12" s="133">
        <f>L12*N12*P$6/1000</f>
        <v>216216</v>
      </c>
      <c r="Q12" s="133">
        <f>+M12*Q4*Q$6/1000</f>
        <v>237222</v>
      </c>
      <c r="R12" s="131"/>
      <c r="S12" s="130">
        <f>+T4</f>
        <v>41400</v>
      </c>
      <c r="T12" s="133"/>
      <c r="U12" s="131">
        <f>+M12-50</f>
        <v>905</v>
      </c>
      <c r="V12" s="130">
        <f>+W4</f>
        <v>41400</v>
      </c>
      <c r="W12" s="133">
        <f>+U12*W4*12/1000</f>
        <v>449604</v>
      </c>
      <c r="X12" s="131">
        <f>+U12-25</f>
        <v>880</v>
      </c>
      <c r="Y12" s="130">
        <f>+Z4</f>
        <v>46400</v>
      </c>
      <c r="Z12" s="133">
        <f>+X12*Z4*12/1000</f>
        <v>489984</v>
      </c>
      <c r="AA12" s="131">
        <f>+X12-25</f>
        <v>855</v>
      </c>
      <c r="AB12" s="130">
        <f>+AC4</f>
        <v>50400</v>
      </c>
      <c r="AC12" s="133">
        <f>+AA12*AC4*12/1000</f>
        <v>517104</v>
      </c>
    </row>
    <row r="13" spans="2:29" x14ac:dyDescent="0.3">
      <c r="B13" s="129" t="s">
        <v>50</v>
      </c>
      <c r="C13" s="132">
        <v>458</v>
      </c>
      <c r="D13" s="130">
        <v>27000</v>
      </c>
      <c r="E13" s="133">
        <f>C13*D13*12/1000</f>
        <v>148392</v>
      </c>
      <c r="F13" s="131">
        <f>121+362</f>
        <v>483</v>
      </c>
      <c r="G13" s="130" t="e">
        <f>+G$5</f>
        <v>#REF!</v>
      </c>
      <c r="H13" s="133" t="e">
        <f>F13*G13*12/1000</f>
        <v>#REF!</v>
      </c>
      <c r="I13" s="132">
        <v>421</v>
      </c>
      <c r="J13" s="130" t="e">
        <f>+J$5</f>
        <v>#REF!</v>
      </c>
      <c r="K13" s="133" t="e">
        <f>I13*J13*12/1000</f>
        <v>#REF!</v>
      </c>
      <c r="L13" s="131">
        <v>455</v>
      </c>
      <c r="M13" s="131">
        <v>415</v>
      </c>
      <c r="N13" s="130">
        <f>+P$5</f>
        <v>33000</v>
      </c>
      <c r="O13" s="130">
        <f>+Q$5</f>
        <v>38000</v>
      </c>
      <c r="P13" s="133">
        <f>L13*N13*P$6/1000</f>
        <v>90090</v>
      </c>
      <c r="Q13" s="133">
        <f>+M13*Q5*Q$6/1000</f>
        <v>94620</v>
      </c>
      <c r="R13" s="131"/>
      <c r="S13" s="130">
        <f>+T5</f>
        <v>38000</v>
      </c>
      <c r="T13" s="133"/>
      <c r="U13" s="131">
        <f>+M13-30</f>
        <v>385</v>
      </c>
      <c r="V13" s="130">
        <f>+W5</f>
        <v>38000</v>
      </c>
      <c r="W13" s="133">
        <f>+U13*W5*12/1000</f>
        <v>175560</v>
      </c>
      <c r="X13" s="131">
        <f>+U13-15</f>
        <v>370</v>
      </c>
      <c r="Y13" s="130">
        <f>+Z5</f>
        <v>42000</v>
      </c>
      <c r="Z13" s="133">
        <f>+X13*Z5*12/1000</f>
        <v>186480</v>
      </c>
      <c r="AA13" s="131">
        <f>+X13-15</f>
        <v>355</v>
      </c>
      <c r="AB13" s="130">
        <f>+AC5</f>
        <v>45000</v>
      </c>
      <c r="AC13" s="133">
        <f>+AA13*AC5*12/1000</f>
        <v>191700</v>
      </c>
    </row>
    <row r="14" spans="2:29" ht="45" x14ac:dyDescent="0.3">
      <c r="B14" s="285" t="s">
        <v>95</v>
      </c>
      <c r="K14" s="130">
        <v>17480</v>
      </c>
      <c r="L14" s="286"/>
      <c r="P14" s="291">
        <f>+P10+Q10</f>
        <v>687276</v>
      </c>
      <c r="T14" s="291"/>
      <c r="W14" s="633">
        <v>687632</v>
      </c>
      <c r="Z14" s="633">
        <v>661300</v>
      </c>
      <c r="AC14" s="632">
        <v>634968</v>
      </c>
    </row>
    <row r="15" spans="2:29" x14ac:dyDescent="0.3">
      <c r="K15" s="130" t="e">
        <f>+K14+K10</f>
        <v>#REF!</v>
      </c>
      <c r="L15" s="286"/>
    </row>
  </sheetData>
  <mergeCells count="9">
    <mergeCell ref="AA7:AC7"/>
    <mergeCell ref="X7:Z7"/>
    <mergeCell ref="B7:B8"/>
    <mergeCell ref="C7:E7"/>
    <mergeCell ref="F7:H7"/>
    <mergeCell ref="I7:K7"/>
    <mergeCell ref="M7:Q7"/>
    <mergeCell ref="R7:T7"/>
    <mergeCell ref="U7:W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C32"/>
  <sheetViews>
    <sheetView topLeftCell="A10" workbookViewId="0">
      <pane xSplit="4152" topLeftCell="AI1" activePane="topRight"/>
      <selection activeCell="A25" sqref="A25"/>
      <selection pane="topRight" activeCell="BC28" sqref="BC28"/>
    </sheetView>
  </sheetViews>
  <sheetFormatPr defaultColWidth="9.109375" defaultRowHeight="15" x14ac:dyDescent="0.3"/>
  <cols>
    <col min="1" max="1" width="4" style="31" customWidth="1"/>
    <col min="2" max="2" width="3.88671875" style="31" customWidth="1"/>
    <col min="3" max="3" width="54.109375" style="31" customWidth="1"/>
    <col min="4" max="4" width="9.109375" style="31" customWidth="1"/>
    <col min="5" max="5" width="9.33203125" style="31" customWidth="1"/>
    <col min="6" max="6" width="10.44140625" style="31" customWidth="1"/>
    <col min="7" max="7" width="9.33203125" style="31" customWidth="1"/>
    <col min="8" max="8" width="11.88671875" style="31" customWidth="1"/>
    <col min="9" max="9" width="10.44140625" style="31" customWidth="1"/>
    <col min="10" max="10" width="13.44140625" style="31" customWidth="1"/>
    <col min="11" max="11" width="9.109375" style="31" customWidth="1"/>
    <col min="12" max="12" width="9.33203125" style="31" customWidth="1"/>
    <col min="13" max="13" width="10.44140625" style="31" customWidth="1"/>
    <col min="14" max="14" width="9.33203125" style="31" customWidth="1"/>
    <col min="15" max="15" width="11.88671875" style="31" customWidth="1"/>
    <col min="16" max="16" width="10.44140625" style="31" customWidth="1"/>
    <col min="17" max="17" width="13.44140625" style="31" customWidth="1"/>
    <col min="18" max="18" width="9.109375" style="31" customWidth="1"/>
    <col min="19" max="19" width="9.33203125" style="31" customWidth="1"/>
    <col min="20" max="20" width="10.44140625" style="31" customWidth="1"/>
    <col min="21" max="21" width="9.33203125" style="31" customWidth="1"/>
    <col min="22" max="22" width="11.88671875" style="31" customWidth="1"/>
    <col min="23" max="23" width="11.6640625" style="31" bestFit="1" customWidth="1"/>
    <col min="24" max="27" width="13.44140625" style="31" customWidth="1"/>
    <col min="28" max="28" width="9.109375" style="31" customWidth="1"/>
    <col min="29" max="29" width="9.33203125" style="31" customWidth="1"/>
    <col min="30" max="30" width="10.44140625" style="31" customWidth="1"/>
    <col min="31" max="31" width="9.33203125" style="31" customWidth="1"/>
    <col min="32" max="32" width="11.88671875" style="31" customWidth="1"/>
    <col min="33" max="33" width="10.44140625" style="31" customWidth="1"/>
    <col min="34" max="34" width="13.44140625" style="31" customWidth="1"/>
    <col min="35" max="35" width="9.109375" style="31" customWidth="1"/>
    <col min="36" max="36" width="9.33203125" style="31" customWidth="1"/>
    <col min="37" max="37" width="10.44140625" style="31" customWidth="1"/>
    <col min="38" max="38" width="9.33203125" style="31" customWidth="1"/>
    <col min="39" max="39" width="11.88671875" style="31" customWidth="1"/>
    <col min="40" max="40" width="10.44140625" style="31" customWidth="1"/>
    <col min="41" max="41" width="13.44140625" style="31" customWidth="1"/>
    <col min="42" max="42" width="9.109375" style="31" customWidth="1"/>
    <col min="43" max="43" width="9.33203125" style="31" customWidth="1"/>
    <col min="44" max="44" width="10.44140625" style="31" customWidth="1"/>
    <col min="45" max="45" width="9.33203125" style="31" customWidth="1"/>
    <col min="46" max="46" width="11.88671875" style="31" customWidth="1"/>
    <col min="47" max="47" width="10.44140625" style="31" customWidth="1"/>
    <col min="48" max="48" width="13.44140625" style="31" customWidth="1"/>
    <col min="49" max="53" width="9.109375" style="31"/>
    <col min="54" max="54" width="10.44140625" style="31" bestFit="1" customWidth="1"/>
    <col min="55" max="55" width="13.5546875" style="31" bestFit="1" customWidth="1"/>
    <col min="56" max="16384" width="9.109375" style="31"/>
  </cols>
  <sheetData>
    <row r="2" spans="1:55" ht="17.25" customHeight="1" x14ac:dyDescent="0.3">
      <c r="B2" s="32"/>
      <c r="C2" s="33" t="s">
        <v>64</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row>
    <row r="3" spans="1:55" ht="17.25" customHeight="1" x14ac:dyDescent="0.3">
      <c r="B3" s="32"/>
      <c r="C3" s="33"/>
      <c r="D3" s="32"/>
      <c r="E3" s="32"/>
      <c r="F3" s="32"/>
      <c r="G3" s="32"/>
      <c r="H3" s="34" t="s">
        <v>4</v>
      </c>
      <c r="I3" s="35">
        <v>14000</v>
      </c>
      <c r="J3" s="32"/>
      <c r="K3" s="32"/>
      <c r="L3" s="32"/>
      <c r="M3" s="32"/>
      <c r="N3" s="32"/>
      <c r="O3" s="34" t="s">
        <v>4</v>
      </c>
      <c r="P3" s="35">
        <v>14000</v>
      </c>
      <c r="Q3" s="32"/>
      <c r="R3" s="32"/>
      <c r="S3" s="32"/>
      <c r="T3" s="32"/>
      <c r="U3" s="32"/>
      <c r="V3" s="34" t="s">
        <v>4</v>
      </c>
      <c r="W3" s="202">
        <f>+ընդհանուր!C89</f>
        <v>14000</v>
      </c>
      <c r="X3" s="32"/>
      <c r="Y3" s="32"/>
      <c r="Z3" s="32"/>
      <c r="AA3" s="32"/>
      <c r="AB3" s="32"/>
      <c r="AC3" s="32"/>
      <c r="AD3" s="32"/>
      <c r="AE3" s="32"/>
      <c r="AF3" s="34" t="s">
        <v>4</v>
      </c>
      <c r="AG3" s="202">
        <f>+ընդհանուր!E89</f>
        <v>14000</v>
      </c>
      <c r="AH3" s="32"/>
      <c r="AI3" s="32"/>
      <c r="AJ3" s="32"/>
      <c r="AK3" s="32"/>
      <c r="AL3" s="32"/>
      <c r="AM3" s="34" t="s">
        <v>4</v>
      </c>
      <c r="AN3" s="202">
        <f>+ընդհանուր!F89</f>
        <v>14000</v>
      </c>
      <c r="AO3" s="32"/>
      <c r="AP3" s="32"/>
      <c r="AQ3" s="32"/>
      <c r="AR3" s="32"/>
      <c r="AS3" s="32"/>
      <c r="AT3" s="34" t="s">
        <v>4</v>
      </c>
      <c r="AU3" s="202">
        <f>+ընդհանուր!G89</f>
        <v>14000</v>
      </c>
      <c r="BA3" s="34" t="s">
        <v>4</v>
      </c>
      <c r="BB3" s="202">
        <f>+ընդհանուր!H89</f>
        <v>14000</v>
      </c>
    </row>
    <row r="4" spans="1:55" ht="15.75" customHeight="1" x14ac:dyDescent="0.3">
      <c r="H4" s="36" t="s">
        <v>65</v>
      </c>
      <c r="I4" s="37">
        <v>5000</v>
      </c>
      <c r="O4" s="36" t="s">
        <v>65</v>
      </c>
      <c r="P4" s="35">
        <v>5000</v>
      </c>
      <c r="V4" s="36" t="s">
        <v>65</v>
      </c>
      <c r="W4" s="202">
        <f>+ընդհանուր!C90</f>
        <v>5000</v>
      </c>
      <c r="AF4" s="36" t="s">
        <v>65</v>
      </c>
      <c r="AG4" s="202">
        <f>+ընդհանուր!E90</f>
        <v>5000</v>
      </c>
      <c r="AM4" s="36" t="s">
        <v>65</v>
      </c>
      <c r="AN4" s="202">
        <f>+ընդհանուր!F90</f>
        <v>5000</v>
      </c>
      <c r="AT4" s="36" t="s">
        <v>65</v>
      </c>
      <c r="AU4" s="202">
        <f>+ընդհանուր!G90</f>
        <v>5000</v>
      </c>
      <c r="BA4" s="36" t="s">
        <v>65</v>
      </c>
      <c r="BB4" s="202">
        <f>+ընդհանուր!H90</f>
        <v>5000</v>
      </c>
    </row>
    <row r="5" spans="1:55" ht="18" customHeight="1" x14ac:dyDescent="0.3">
      <c r="B5" s="701"/>
      <c r="C5" s="701"/>
      <c r="W5" s="203"/>
      <c r="X5" s="203"/>
      <c r="AG5" s="203"/>
      <c r="AH5" s="203"/>
      <c r="AN5" s="203"/>
      <c r="AO5" s="203"/>
    </row>
    <row r="6" spans="1:55" ht="31.5" customHeight="1" x14ac:dyDescent="0.3">
      <c r="B6" s="702" t="s">
        <v>30</v>
      </c>
      <c r="C6" s="702" t="s">
        <v>31</v>
      </c>
      <c r="D6" s="700" t="s">
        <v>66</v>
      </c>
      <c r="E6" s="700"/>
      <c r="F6" s="700"/>
      <c r="G6" s="700"/>
      <c r="H6" s="700"/>
      <c r="I6" s="700"/>
      <c r="J6" s="700"/>
      <c r="K6" s="700" t="s">
        <v>67</v>
      </c>
      <c r="L6" s="700"/>
      <c r="M6" s="700"/>
      <c r="N6" s="700"/>
      <c r="O6" s="700"/>
      <c r="P6" s="700"/>
      <c r="Q6" s="700"/>
      <c r="R6" s="700" t="s">
        <v>68</v>
      </c>
      <c r="S6" s="700"/>
      <c r="T6" s="700"/>
      <c r="U6" s="700"/>
      <c r="V6" s="700"/>
      <c r="W6" s="700"/>
      <c r="X6" s="700"/>
      <c r="Y6" s="703" t="s">
        <v>332</v>
      </c>
      <c r="Z6" s="704"/>
      <c r="AA6" s="705"/>
      <c r="AB6" s="700" t="s">
        <v>69</v>
      </c>
      <c r="AC6" s="700"/>
      <c r="AD6" s="700"/>
      <c r="AE6" s="700"/>
      <c r="AF6" s="700"/>
      <c r="AG6" s="700"/>
      <c r="AH6" s="700"/>
      <c r="AI6" s="700" t="s">
        <v>70</v>
      </c>
      <c r="AJ6" s="700"/>
      <c r="AK6" s="700"/>
      <c r="AL6" s="700"/>
      <c r="AM6" s="700"/>
      <c r="AN6" s="700"/>
      <c r="AO6" s="700"/>
      <c r="AP6" s="700" t="s">
        <v>71</v>
      </c>
      <c r="AQ6" s="700"/>
      <c r="AR6" s="700"/>
      <c r="AS6" s="700"/>
      <c r="AT6" s="700"/>
      <c r="AU6" s="700"/>
      <c r="AV6" s="700"/>
      <c r="AW6" s="700" t="s">
        <v>217</v>
      </c>
      <c r="AX6" s="700"/>
      <c r="AY6" s="700"/>
      <c r="AZ6" s="700"/>
      <c r="BA6" s="700"/>
      <c r="BB6" s="700"/>
      <c r="BC6" s="700"/>
    </row>
    <row r="7" spans="1:55" s="38" customFormat="1" ht="86.25" customHeight="1" x14ac:dyDescent="0.3">
      <c r="B7" s="702"/>
      <c r="C7" s="702"/>
      <c r="D7" s="39" t="s">
        <v>72</v>
      </c>
      <c r="E7" s="39" t="s">
        <v>33</v>
      </c>
      <c r="F7" s="39" t="s">
        <v>73</v>
      </c>
      <c r="G7" s="39" t="s">
        <v>74</v>
      </c>
      <c r="H7" s="40" t="s">
        <v>75</v>
      </c>
      <c r="I7" s="40" t="s">
        <v>76</v>
      </c>
      <c r="J7" s="40" t="s">
        <v>38</v>
      </c>
      <c r="K7" s="39" t="s">
        <v>72</v>
      </c>
      <c r="L7" s="39" t="s">
        <v>33</v>
      </c>
      <c r="M7" s="39" t="s">
        <v>73</v>
      </c>
      <c r="N7" s="39" t="s">
        <v>74</v>
      </c>
      <c r="O7" s="40" t="s">
        <v>75</v>
      </c>
      <c r="P7" s="40" t="s">
        <v>76</v>
      </c>
      <c r="Q7" s="40" t="s">
        <v>38</v>
      </c>
      <c r="R7" s="39" t="s">
        <v>72</v>
      </c>
      <c r="S7" s="39" t="s">
        <v>33</v>
      </c>
      <c r="T7" s="39" t="s">
        <v>73</v>
      </c>
      <c r="U7" s="39" t="s">
        <v>74</v>
      </c>
      <c r="V7" s="40" t="s">
        <v>75</v>
      </c>
      <c r="W7" s="40" t="s">
        <v>76</v>
      </c>
      <c r="X7" s="40" t="s">
        <v>38</v>
      </c>
      <c r="Y7" s="625" t="s">
        <v>75</v>
      </c>
      <c r="Z7" s="625" t="s">
        <v>76</v>
      </c>
      <c r="AA7" s="625" t="s">
        <v>38</v>
      </c>
      <c r="AB7" s="39" t="s">
        <v>72</v>
      </c>
      <c r="AC7" s="39" t="s">
        <v>33</v>
      </c>
      <c r="AD7" s="39" t="s">
        <v>73</v>
      </c>
      <c r="AE7" s="39" t="s">
        <v>74</v>
      </c>
      <c r="AF7" s="40" t="s">
        <v>75</v>
      </c>
      <c r="AG7" s="40" t="s">
        <v>76</v>
      </c>
      <c r="AH7" s="40" t="s">
        <v>38</v>
      </c>
      <c r="AI7" s="39" t="s">
        <v>72</v>
      </c>
      <c r="AJ7" s="39" t="s">
        <v>33</v>
      </c>
      <c r="AK7" s="39" t="s">
        <v>73</v>
      </c>
      <c r="AL7" s="39" t="s">
        <v>74</v>
      </c>
      <c r="AM7" s="40" t="s">
        <v>75</v>
      </c>
      <c r="AN7" s="40" t="s">
        <v>76</v>
      </c>
      <c r="AO7" s="40" t="s">
        <v>38</v>
      </c>
      <c r="AP7" s="39" t="s">
        <v>72</v>
      </c>
      <c r="AQ7" s="39" t="s">
        <v>33</v>
      </c>
      <c r="AR7" s="39" t="s">
        <v>73</v>
      </c>
      <c r="AS7" s="39" t="s">
        <v>74</v>
      </c>
      <c r="AT7" s="40" t="s">
        <v>75</v>
      </c>
      <c r="AU7" s="40" t="s">
        <v>76</v>
      </c>
      <c r="AV7" s="40" t="s">
        <v>38</v>
      </c>
      <c r="AW7" s="39" t="s">
        <v>72</v>
      </c>
      <c r="AX7" s="39" t="s">
        <v>33</v>
      </c>
      <c r="AY7" s="39" t="s">
        <v>73</v>
      </c>
      <c r="AZ7" s="39" t="s">
        <v>74</v>
      </c>
      <c r="BA7" s="40" t="s">
        <v>75</v>
      </c>
      <c r="BB7" s="40" t="s">
        <v>76</v>
      </c>
      <c r="BC7" s="40" t="s">
        <v>38</v>
      </c>
    </row>
    <row r="8" spans="1:55" s="42" customFormat="1" ht="15" customHeight="1" x14ac:dyDescent="0.3">
      <c r="A8" s="38"/>
      <c r="B8" s="41"/>
      <c r="C8" s="41"/>
      <c r="D8" s="41">
        <v>14</v>
      </c>
      <c r="E8" s="41">
        <v>15</v>
      </c>
      <c r="F8" s="41">
        <v>16</v>
      </c>
      <c r="G8" s="41">
        <v>17</v>
      </c>
      <c r="H8" s="41">
        <v>18</v>
      </c>
      <c r="I8" s="41">
        <v>19</v>
      </c>
      <c r="J8" s="41">
        <v>20</v>
      </c>
      <c r="K8" s="41">
        <v>14</v>
      </c>
      <c r="L8" s="41">
        <v>15</v>
      </c>
      <c r="M8" s="41">
        <v>16</v>
      </c>
      <c r="N8" s="41">
        <v>17</v>
      </c>
      <c r="O8" s="41">
        <v>18</v>
      </c>
      <c r="P8" s="41">
        <v>19</v>
      </c>
      <c r="Q8" s="41">
        <v>20</v>
      </c>
      <c r="R8" s="41">
        <v>14</v>
      </c>
      <c r="S8" s="41">
        <v>15</v>
      </c>
      <c r="T8" s="41">
        <v>16</v>
      </c>
      <c r="U8" s="41">
        <v>17</v>
      </c>
      <c r="V8" s="41">
        <v>18</v>
      </c>
      <c r="W8" s="41">
        <v>19</v>
      </c>
      <c r="X8" s="41">
        <v>20</v>
      </c>
      <c r="Y8" s="40">
        <v>13</v>
      </c>
      <c r="Z8" s="40">
        <v>14</v>
      </c>
      <c r="AA8" s="40">
        <v>15</v>
      </c>
      <c r="AB8" s="41">
        <v>14</v>
      </c>
      <c r="AC8" s="41">
        <v>15</v>
      </c>
      <c r="AD8" s="41">
        <v>16</v>
      </c>
      <c r="AE8" s="41">
        <v>17</v>
      </c>
      <c r="AF8" s="41">
        <v>18</v>
      </c>
      <c r="AG8" s="41">
        <v>19</v>
      </c>
      <c r="AH8" s="41">
        <v>20</v>
      </c>
      <c r="AI8" s="41">
        <v>14</v>
      </c>
      <c r="AJ8" s="41">
        <v>15</v>
      </c>
      <c r="AK8" s="41">
        <v>16</v>
      </c>
      <c r="AL8" s="41">
        <v>17</v>
      </c>
      <c r="AM8" s="41">
        <v>18</v>
      </c>
      <c r="AN8" s="41">
        <v>19</v>
      </c>
      <c r="AO8" s="41">
        <v>20</v>
      </c>
      <c r="AP8" s="41">
        <v>14</v>
      </c>
      <c r="AQ8" s="41">
        <v>15</v>
      </c>
      <c r="AR8" s="41">
        <v>16</v>
      </c>
      <c r="AS8" s="41">
        <v>17</v>
      </c>
      <c r="AT8" s="41">
        <v>18</v>
      </c>
      <c r="AU8" s="41">
        <v>19</v>
      </c>
      <c r="AV8" s="41">
        <v>20</v>
      </c>
      <c r="AW8" s="41">
        <v>21</v>
      </c>
      <c r="AX8" s="41">
        <v>22</v>
      </c>
      <c r="AY8" s="41">
        <v>23</v>
      </c>
      <c r="AZ8" s="41">
        <v>24</v>
      </c>
      <c r="BA8" s="41">
        <v>25</v>
      </c>
      <c r="BB8" s="41">
        <v>26</v>
      </c>
      <c r="BC8" s="41">
        <v>27</v>
      </c>
    </row>
    <row r="9" spans="1:55" ht="23.1" customHeight="1" x14ac:dyDescent="0.35">
      <c r="A9" s="38"/>
      <c r="B9" s="43">
        <v>1</v>
      </c>
      <c r="C9" s="44" t="s">
        <v>77</v>
      </c>
      <c r="D9" s="45"/>
      <c r="E9" s="46"/>
      <c r="F9" s="47"/>
      <c r="G9" s="46"/>
      <c r="H9" s="48">
        <v>3</v>
      </c>
      <c r="I9" s="205">
        <v>925960</v>
      </c>
      <c r="J9" s="206">
        <f t="shared" ref="J9:J16" si="0">H9*I9*12/1000</f>
        <v>33334.559999999998</v>
      </c>
      <c r="K9" s="45"/>
      <c r="L9" s="46"/>
      <c r="M9" s="47"/>
      <c r="N9" s="46"/>
      <c r="O9" s="208">
        <v>3</v>
      </c>
      <c r="P9" s="204">
        <v>925960</v>
      </c>
      <c r="Q9" s="50">
        <f>O9*P9*12/1000</f>
        <v>33334.559999999998</v>
      </c>
      <c r="R9" s="45"/>
      <c r="S9" s="46"/>
      <c r="T9" s="47"/>
      <c r="U9" s="46"/>
      <c r="V9" s="48">
        <v>3</v>
      </c>
      <c r="W9" s="49">
        <v>925960</v>
      </c>
      <c r="X9" s="50">
        <f>V9*W9*12/1000</f>
        <v>33334.559999999998</v>
      </c>
      <c r="Y9" s="50">
        <v>3</v>
      </c>
      <c r="Z9" s="50">
        <v>925960</v>
      </c>
      <c r="AA9" s="50">
        <f>+Y9*Z9*0.012</f>
        <v>33334.559999999998</v>
      </c>
      <c r="AB9" s="45"/>
      <c r="AC9" s="46"/>
      <c r="AD9" s="47"/>
      <c r="AE9" s="46"/>
      <c r="AF9" s="48">
        <f>+V9</f>
        <v>3</v>
      </c>
      <c r="AG9" s="49">
        <f>+W9</f>
        <v>925960</v>
      </c>
      <c r="AH9" s="50">
        <f>AF9*AG9*12/1000</f>
        <v>33334.559999999998</v>
      </c>
      <c r="AI9" s="45"/>
      <c r="AJ9" s="46"/>
      <c r="AK9" s="47"/>
      <c r="AL9" s="46"/>
      <c r="AM9" s="48">
        <v>3</v>
      </c>
      <c r="AN9" s="49">
        <v>925960</v>
      </c>
      <c r="AO9" s="50">
        <f>AM9*AN9*12/1000</f>
        <v>33334.559999999998</v>
      </c>
      <c r="AP9" s="45"/>
      <c r="AQ9" s="46"/>
      <c r="AR9" s="47"/>
      <c r="AS9" s="46"/>
      <c r="AT9" s="48">
        <v>3</v>
      </c>
      <c r="AU9" s="49">
        <f>+AN9</f>
        <v>925960</v>
      </c>
      <c r="AV9" s="50">
        <f>AT9*AU9*12/1000</f>
        <v>33334.559999999998</v>
      </c>
      <c r="AW9" s="45"/>
      <c r="AX9" s="46"/>
      <c r="AY9" s="47"/>
      <c r="AZ9" s="46"/>
      <c r="BA9" s="48">
        <v>3</v>
      </c>
      <c r="BB9" s="49">
        <f>+AU9</f>
        <v>925960</v>
      </c>
      <c r="BC9" s="50">
        <f>BA9*BB9*12/1000</f>
        <v>33334.559999999998</v>
      </c>
    </row>
    <row r="10" spans="1:55" ht="23.1" customHeight="1" x14ac:dyDescent="0.35">
      <c r="A10" s="38"/>
      <c r="B10" s="43">
        <v>2</v>
      </c>
      <c r="C10" s="51" t="s">
        <v>78</v>
      </c>
      <c r="D10" s="45"/>
      <c r="E10" s="46"/>
      <c r="F10" s="47"/>
      <c r="G10" s="46"/>
      <c r="H10" s="48">
        <v>8</v>
      </c>
      <c r="I10" s="205">
        <v>675850</v>
      </c>
      <c r="J10" s="206">
        <f t="shared" si="0"/>
        <v>64881.599999999999</v>
      </c>
      <c r="K10" s="45"/>
      <c r="L10" s="46"/>
      <c r="M10" s="47"/>
      <c r="N10" s="46"/>
      <c r="O10" s="208">
        <v>8</v>
      </c>
      <c r="P10" s="204">
        <v>675839</v>
      </c>
      <c r="Q10" s="50">
        <f>O10*P10*12/1000</f>
        <v>64880.544000000002</v>
      </c>
      <c r="R10" s="45"/>
      <c r="S10" s="46"/>
      <c r="T10" s="47"/>
      <c r="U10" s="46"/>
      <c r="V10" s="48">
        <v>8</v>
      </c>
      <c r="W10" s="204">
        <v>675850</v>
      </c>
      <c r="X10" s="50">
        <f>V10*W10*12/1000</f>
        <v>64881.599999999999</v>
      </c>
      <c r="Y10" s="50">
        <v>10</v>
      </c>
      <c r="Z10" s="50">
        <v>675839</v>
      </c>
      <c r="AA10" s="50">
        <f t="shared" ref="AA10:AA16" si="1">+Y10*Z10*0.012</f>
        <v>81100.680000000008</v>
      </c>
      <c r="AB10" s="45"/>
      <c r="AC10" s="46"/>
      <c r="AD10" s="47"/>
      <c r="AE10" s="46"/>
      <c r="AF10" s="48">
        <f>+V10</f>
        <v>8</v>
      </c>
      <c r="AG10" s="49">
        <f>+W10</f>
        <v>675850</v>
      </c>
      <c r="AH10" s="50">
        <f>AF10*AG10*12/1000</f>
        <v>64881.599999999999</v>
      </c>
      <c r="AI10" s="45"/>
      <c r="AJ10" s="46"/>
      <c r="AK10" s="47"/>
      <c r="AL10" s="46"/>
      <c r="AM10" s="48">
        <v>10</v>
      </c>
      <c r="AN10" s="49">
        <v>700000</v>
      </c>
      <c r="AO10" s="50">
        <f>AM10*AN10*12/1000</f>
        <v>84000</v>
      </c>
      <c r="AP10" s="45"/>
      <c r="AQ10" s="46"/>
      <c r="AR10" s="47"/>
      <c r="AS10" s="46"/>
      <c r="AT10" s="48">
        <v>10</v>
      </c>
      <c r="AU10" s="49">
        <f t="shared" ref="AU10:AU16" si="2">+AN10</f>
        <v>700000</v>
      </c>
      <c r="AV10" s="50">
        <f>AT10*AU10*12/1000</f>
        <v>84000</v>
      </c>
      <c r="AW10" s="45"/>
      <c r="AX10" s="46"/>
      <c r="AY10" s="47"/>
      <c r="AZ10" s="46"/>
      <c r="BA10" s="48">
        <v>10</v>
      </c>
      <c r="BB10" s="49">
        <f t="shared" ref="BB10:BB16" si="3">+AU10</f>
        <v>700000</v>
      </c>
      <c r="BC10" s="50">
        <f>BA10*BB10*12/1000</f>
        <v>84000</v>
      </c>
    </row>
    <row r="11" spans="1:55" ht="23.1" customHeight="1" x14ac:dyDescent="0.35">
      <c r="A11" s="38"/>
      <c r="B11" s="43">
        <v>3</v>
      </c>
      <c r="C11" s="44" t="s">
        <v>79</v>
      </c>
      <c r="D11" s="45"/>
      <c r="E11" s="46"/>
      <c r="F11" s="47"/>
      <c r="G11" s="46"/>
      <c r="H11" s="48">
        <v>77</v>
      </c>
      <c r="I11" s="205">
        <v>490885</v>
      </c>
      <c r="J11" s="206">
        <f t="shared" si="0"/>
        <v>453577.74</v>
      </c>
      <c r="K11" s="45"/>
      <c r="L11" s="46"/>
      <c r="M11" s="47"/>
      <c r="N11" s="46"/>
      <c r="O11" s="208">
        <v>85</v>
      </c>
      <c r="P11" s="204">
        <v>500670</v>
      </c>
      <c r="Q11" s="50">
        <f>O11*P11*12/1000</f>
        <v>510683.4</v>
      </c>
      <c r="R11" s="45"/>
      <c r="S11" s="46"/>
      <c r="T11" s="47"/>
      <c r="U11" s="46"/>
      <c r="V11" s="48">
        <v>82</v>
      </c>
      <c r="W11" s="204">
        <v>504671</v>
      </c>
      <c r="X11" s="50">
        <f>V11*W11*12/1000</f>
        <v>496596.26400000002</v>
      </c>
      <c r="Y11" s="50">
        <v>95</v>
      </c>
      <c r="Z11" s="50">
        <v>500670</v>
      </c>
      <c r="AA11" s="50">
        <f t="shared" si="1"/>
        <v>570763.80000000005</v>
      </c>
      <c r="AB11" s="45"/>
      <c r="AC11" s="46"/>
      <c r="AD11" s="47"/>
      <c r="AE11" s="46"/>
      <c r="AF11" s="48">
        <v>95</v>
      </c>
      <c r="AG11" s="49">
        <f>+W11</f>
        <v>504671</v>
      </c>
      <c r="AH11" s="50">
        <f>AF11*AG11*12/1000</f>
        <v>575324.93999999994</v>
      </c>
      <c r="AI11" s="45"/>
      <c r="AJ11" s="46"/>
      <c r="AK11" s="47"/>
      <c r="AL11" s="46"/>
      <c r="AM11" s="48">
        <v>100</v>
      </c>
      <c r="AN11" s="49">
        <v>550000</v>
      </c>
      <c r="AO11" s="50">
        <f>AM11*AN11*12/1000</f>
        <v>660000</v>
      </c>
      <c r="AP11" s="45"/>
      <c r="AQ11" s="46"/>
      <c r="AR11" s="47"/>
      <c r="AS11" s="46"/>
      <c r="AT11" s="48">
        <v>105</v>
      </c>
      <c r="AU11" s="49">
        <f t="shared" si="2"/>
        <v>550000</v>
      </c>
      <c r="AV11" s="50">
        <f>AT11*AU11*12/1000</f>
        <v>693000</v>
      </c>
      <c r="AW11" s="45"/>
      <c r="AX11" s="46"/>
      <c r="AY11" s="47"/>
      <c r="AZ11" s="46"/>
      <c r="BA11" s="48">
        <v>110</v>
      </c>
      <c r="BB11" s="49">
        <f t="shared" si="3"/>
        <v>550000</v>
      </c>
      <c r="BC11" s="50">
        <f>BA11*BB11*12/1000</f>
        <v>726000</v>
      </c>
    </row>
    <row r="12" spans="1:55" ht="23.1" customHeight="1" x14ac:dyDescent="0.35">
      <c r="A12" s="38"/>
      <c r="B12" s="43">
        <v>4</v>
      </c>
      <c r="C12" s="44" t="s">
        <v>80</v>
      </c>
      <c r="D12" s="45"/>
      <c r="E12" s="46"/>
      <c r="F12" s="47"/>
      <c r="G12" s="46"/>
      <c r="H12" s="48">
        <v>355</v>
      </c>
      <c r="I12" s="205">
        <v>400995</v>
      </c>
      <c r="J12" s="206">
        <f t="shared" si="0"/>
        <v>1708238.7</v>
      </c>
      <c r="K12" s="45"/>
      <c r="L12" s="46"/>
      <c r="M12" s="47"/>
      <c r="N12" s="46"/>
      <c r="O12" s="208">
        <v>386</v>
      </c>
      <c r="P12" s="204">
        <f>+I12</f>
        <v>400995</v>
      </c>
      <c r="Q12" s="50">
        <f>O12*P12*12/1000</f>
        <v>1857408.84</v>
      </c>
      <c r="R12" s="45"/>
      <c r="S12" s="46"/>
      <c r="T12" s="47"/>
      <c r="U12" s="46"/>
      <c r="V12" s="48">
        <v>355</v>
      </c>
      <c r="W12" s="204">
        <v>415530</v>
      </c>
      <c r="X12" s="50">
        <f>V12*W12*12/1000</f>
        <v>1770157.8</v>
      </c>
      <c r="Y12" s="50">
        <v>400</v>
      </c>
      <c r="Z12" s="50">
        <v>400995</v>
      </c>
      <c r="AA12" s="50">
        <f t="shared" si="1"/>
        <v>1924776</v>
      </c>
      <c r="AB12" s="45"/>
      <c r="AC12" s="46"/>
      <c r="AD12" s="47"/>
      <c r="AE12" s="46"/>
      <c r="AF12" s="48">
        <v>400</v>
      </c>
      <c r="AG12" s="49">
        <f>+W12</f>
        <v>415530</v>
      </c>
      <c r="AH12" s="50">
        <f>AF12*AG12*12/1000</f>
        <v>1994544</v>
      </c>
      <c r="AI12" s="45"/>
      <c r="AJ12" s="46"/>
      <c r="AK12" s="47"/>
      <c r="AL12" s="46"/>
      <c r="AM12" s="48">
        <v>405</v>
      </c>
      <c r="AN12" s="49">
        <v>450000</v>
      </c>
      <c r="AO12" s="50">
        <f>AM12*AN12*12/1000</f>
        <v>2187000</v>
      </c>
      <c r="AP12" s="45"/>
      <c r="AQ12" s="46"/>
      <c r="AR12" s="47"/>
      <c r="AS12" s="46"/>
      <c r="AT12" s="48">
        <v>410</v>
      </c>
      <c r="AU12" s="49">
        <f t="shared" si="2"/>
        <v>450000</v>
      </c>
      <c r="AV12" s="50">
        <f>AT12*AU12*12/1000</f>
        <v>2214000</v>
      </c>
      <c r="AW12" s="45"/>
      <c r="AX12" s="46"/>
      <c r="AY12" s="47"/>
      <c r="AZ12" s="46"/>
      <c r="BA12" s="48">
        <v>415</v>
      </c>
      <c r="BB12" s="49">
        <f t="shared" si="3"/>
        <v>450000</v>
      </c>
      <c r="BC12" s="50">
        <f>BA12*BB12*12/1000</f>
        <v>2241000</v>
      </c>
    </row>
    <row r="13" spans="1:55" ht="27.75" customHeight="1" x14ac:dyDescent="0.35">
      <c r="A13" s="38"/>
      <c r="B13" s="43">
        <v>5</v>
      </c>
      <c r="C13" s="51" t="s">
        <v>81</v>
      </c>
      <c r="D13" s="45"/>
      <c r="E13" s="46"/>
      <c r="F13" s="47"/>
      <c r="G13" s="46"/>
      <c r="H13" s="48">
        <v>12</v>
      </c>
      <c r="I13" s="205">
        <v>421830</v>
      </c>
      <c r="J13" s="206">
        <f t="shared" si="0"/>
        <v>60743.519999999997</v>
      </c>
      <c r="K13" s="45"/>
      <c r="L13" s="46"/>
      <c r="M13" s="47"/>
      <c r="N13" s="46"/>
      <c r="O13" s="208">
        <v>15</v>
      </c>
      <c r="P13" s="204">
        <f>+I13</f>
        <v>421830</v>
      </c>
      <c r="Q13" s="50">
        <f>O13*P13*12/1000</f>
        <v>75929.399999999994</v>
      </c>
      <c r="R13" s="45"/>
      <c r="S13" s="46"/>
      <c r="T13" s="47"/>
      <c r="U13" s="46"/>
      <c r="V13" s="48">
        <v>20</v>
      </c>
      <c r="W13" s="49">
        <v>410460</v>
      </c>
      <c r="X13" s="50">
        <f>V13*W13*12/1000</f>
        <v>98510.399999999994</v>
      </c>
      <c r="Y13" s="50">
        <v>25</v>
      </c>
      <c r="Z13" s="50">
        <v>410460</v>
      </c>
      <c r="AA13" s="50">
        <f t="shared" si="1"/>
        <v>123138</v>
      </c>
      <c r="AB13" s="45"/>
      <c r="AC13" s="46"/>
      <c r="AD13" s="47"/>
      <c r="AE13" s="46"/>
      <c r="AF13" s="48">
        <v>25</v>
      </c>
      <c r="AG13" s="49">
        <f>+W13</f>
        <v>410460</v>
      </c>
      <c r="AH13" s="50">
        <f>AF13*AG13*12/1000</f>
        <v>123138</v>
      </c>
      <c r="AI13" s="45"/>
      <c r="AJ13" s="46"/>
      <c r="AK13" s="47"/>
      <c r="AL13" s="46"/>
      <c r="AM13" s="48">
        <v>30</v>
      </c>
      <c r="AN13" s="49">
        <v>410460</v>
      </c>
      <c r="AO13" s="50">
        <f>AM13*AN13*12/1000</f>
        <v>147765.6</v>
      </c>
      <c r="AP13" s="45"/>
      <c r="AQ13" s="46"/>
      <c r="AR13" s="47"/>
      <c r="AS13" s="46"/>
      <c r="AT13" s="48">
        <v>35</v>
      </c>
      <c r="AU13" s="49">
        <f t="shared" si="2"/>
        <v>410460</v>
      </c>
      <c r="AV13" s="50">
        <f>AT13*AU13*12/1000</f>
        <v>172393.2</v>
      </c>
      <c r="AW13" s="45"/>
      <c r="AX13" s="46"/>
      <c r="AY13" s="47"/>
      <c r="AZ13" s="46"/>
      <c r="BA13" s="48">
        <v>40</v>
      </c>
      <c r="BB13" s="49">
        <f t="shared" si="3"/>
        <v>410460</v>
      </c>
      <c r="BC13" s="50">
        <f>BA13*BB13*12/1000</f>
        <v>197020.79999999999</v>
      </c>
    </row>
    <row r="14" spans="1:55" ht="27.75" customHeight="1" x14ac:dyDescent="0.35">
      <c r="A14" s="38"/>
      <c r="B14" s="43">
        <v>6</v>
      </c>
      <c r="C14" s="44" t="s">
        <v>82</v>
      </c>
      <c r="D14" s="45">
        <v>30</v>
      </c>
      <c r="E14" s="46">
        <f>+I$3</f>
        <v>14000</v>
      </c>
      <c r="F14" s="45">
        <v>6.5</v>
      </c>
      <c r="G14" s="46">
        <f>+I$4</f>
        <v>5000</v>
      </c>
      <c r="H14" s="48">
        <v>29</v>
      </c>
      <c r="I14" s="207">
        <v>175585</v>
      </c>
      <c r="J14" s="206">
        <f t="shared" si="0"/>
        <v>61103.58</v>
      </c>
      <c r="K14" s="45">
        <v>30</v>
      </c>
      <c r="L14" s="46">
        <f>+P$3</f>
        <v>14000</v>
      </c>
      <c r="M14" s="45">
        <v>6.5</v>
      </c>
      <c r="N14" s="46">
        <f>+P$4</f>
        <v>5000</v>
      </c>
      <c r="O14" s="208">
        <v>36</v>
      </c>
      <c r="P14" s="204">
        <f>+Q14/O14/12*1000</f>
        <v>241000</v>
      </c>
      <c r="Q14" s="53">
        <f>(L14*M14+K14*N14)*O14*12/1000</f>
        <v>104112</v>
      </c>
      <c r="R14" s="45">
        <v>25</v>
      </c>
      <c r="S14" s="46">
        <f>+W$3</f>
        <v>14000</v>
      </c>
      <c r="T14" s="45">
        <v>6.5</v>
      </c>
      <c r="U14" s="46">
        <f>+W$4</f>
        <v>5000</v>
      </c>
      <c r="V14" s="48">
        <v>40</v>
      </c>
      <c r="W14" s="52">
        <v>241000</v>
      </c>
      <c r="X14" s="53">
        <f>(S14*T14+R14*U14)*V14*12/1000</f>
        <v>103680</v>
      </c>
      <c r="Y14" s="50">
        <v>45</v>
      </c>
      <c r="Z14" s="50">
        <v>216000</v>
      </c>
      <c r="AA14" s="50">
        <f t="shared" si="1"/>
        <v>116640</v>
      </c>
      <c r="AB14" s="45">
        <f>+R14</f>
        <v>25</v>
      </c>
      <c r="AC14" s="46">
        <f>+AG$3</f>
        <v>14000</v>
      </c>
      <c r="AD14" s="45">
        <v>6.5</v>
      </c>
      <c r="AE14" s="46">
        <f>+AG$4</f>
        <v>5000</v>
      </c>
      <c r="AF14" s="48">
        <v>45</v>
      </c>
      <c r="AG14" s="49">
        <f>+W14</f>
        <v>241000</v>
      </c>
      <c r="AH14" s="53">
        <f>(AC14*AD14+AB14*AE14)*AF14*12/1000</f>
        <v>116640</v>
      </c>
      <c r="AI14" s="45">
        <v>30</v>
      </c>
      <c r="AJ14" s="46">
        <f>+AN$3</f>
        <v>14000</v>
      </c>
      <c r="AK14" s="45">
        <v>6.5</v>
      </c>
      <c r="AL14" s="46">
        <f>+AN$4</f>
        <v>5000</v>
      </c>
      <c r="AM14" s="48">
        <v>50</v>
      </c>
      <c r="AN14" s="52">
        <f>AO14/AM14/12*1000</f>
        <v>241000</v>
      </c>
      <c r="AO14" s="53">
        <f>(AJ14*AK14+AI14*AL14)*AM14*12/1000</f>
        <v>144600</v>
      </c>
      <c r="AP14" s="45">
        <v>30</v>
      </c>
      <c r="AQ14" s="46">
        <f>+AU$3</f>
        <v>14000</v>
      </c>
      <c r="AR14" s="45">
        <v>6.5</v>
      </c>
      <c r="AS14" s="46">
        <f>+AU$4</f>
        <v>5000</v>
      </c>
      <c r="AT14" s="48">
        <v>55</v>
      </c>
      <c r="AU14" s="49">
        <f t="shared" si="2"/>
        <v>241000</v>
      </c>
      <c r="AV14" s="53">
        <f>(AQ14*AR14+AP14*AS14)*AT14*12/1000</f>
        <v>159060</v>
      </c>
      <c r="AW14" s="45">
        <v>30</v>
      </c>
      <c r="AX14" s="46">
        <f>+BB$3</f>
        <v>14000</v>
      </c>
      <c r="AY14" s="45">
        <v>6.5</v>
      </c>
      <c r="AZ14" s="46">
        <f>+BB$4</f>
        <v>5000</v>
      </c>
      <c r="BA14" s="48">
        <v>60</v>
      </c>
      <c r="BB14" s="49">
        <f t="shared" si="3"/>
        <v>241000</v>
      </c>
      <c r="BC14" s="53">
        <f>(AX14*AY14+AW14*AZ14)*BA14*12/1000</f>
        <v>173520</v>
      </c>
    </row>
    <row r="15" spans="1:55" ht="23.1" customHeight="1" x14ac:dyDescent="0.35">
      <c r="B15" s="43">
        <v>7</v>
      </c>
      <c r="C15" s="44" t="s">
        <v>83</v>
      </c>
      <c r="D15" s="46">
        <v>0</v>
      </c>
      <c r="E15" s="46">
        <f>+I$3</f>
        <v>14000</v>
      </c>
      <c r="F15" s="45">
        <v>0</v>
      </c>
      <c r="G15" s="46">
        <f>+I$4</f>
        <v>5000</v>
      </c>
      <c r="H15" s="48"/>
      <c r="I15" s="207"/>
      <c r="J15" s="206">
        <f t="shared" si="0"/>
        <v>0</v>
      </c>
      <c r="K15" s="46">
        <v>0</v>
      </c>
      <c r="L15" s="46">
        <f>+P$3</f>
        <v>14000</v>
      </c>
      <c r="M15" s="45">
        <v>0</v>
      </c>
      <c r="N15" s="46">
        <f>+P$4</f>
        <v>5000</v>
      </c>
      <c r="O15" s="209"/>
      <c r="P15" s="52">
        <v>0</v>
      </c>
      <c r="Q15" s="53">
        <f>(L15*M15+K15*N15)*O15*12/1000</f>
        <v>0</v>
      </c>
      <c r="R15" s="46">
        <v>0</v>
      </c>
      <c r="S15" s="46">
        <f>+W$3</f>
        <v>14000</v>
      </c>
      <c r="T15" s="45">
        <v>0</v>
      </c>
      <c r="U15" s="46">
        <f>+W$4</f>
        <v>5000</v>
      </c>
      <c r="V15" s="54">
        <v>0</v>
      </c>
      <c r="W15" s="52"/>
      <c r="X15" s="53">
        <f>(S15*T15+R15*U15)*V15*12/1000</f>
        <v>0</v>
      </c>
      <c r="Y15" s="53">
        <v>0</v>
      </c>
      <c r="Z15" s="53"/>
      <c r="AA15" s="50">
        <f t="shared" si="1"/>
        <v>0</v>
      </c>
      <c r="AB15" s="45">
        <f>+R15</f>
        <v>0</v>
      </c>
      <c r="AC15" s="46">
        <f>+AG$3</f>
        <v>14000</v>
      </c>
      <c r="AD15" s="45">
        <v>0</v>
      </c>
      <c r="AE15" s="46">
        <f>+AG$4</f>
        <v>5000</v>
      </c>
      <c r="AF15" s="48">
        <f>+V15</f>
        <v>0</v>
      </c>
      <c r="AG15" s="49"/>
      <c r="AH15" s="53">
        <f>(AC15*AD15+AB15*AE15)*AF15*12/1000</f>
        <v>0</v>
      </c>
      <c r="AI15" s="46">
        <v>0</v>
      </c>
      <c r="AJ15" s="46">
        <f>+AN$3</f>
        <v>14000</v>
      </c>
      <c r="AK15" s="45">
        <v>0</v>
      </c>
      <c r="AL15" s="46">
        <f>+AN$4</f>
        <v>5000</v>
      </c>
      <c r="AM15" s="54">
        <v>0</v>
      </c>
      <c r="AN15" s="52"/>
      <c r="AO15" s="53">
        <f>(AJ15*AK15+AI15*AL15)*AM15*12/1000</f>
        <v>0</v>
      </c>
      <c r="AP15" s="46">
        <v>0</v>
      </c>
      <c r="AQ15" s="46">
        <f>+AU$3</f>
        <v>14000</v>
      </c>
      <c r="AR15" s="45">
        <v>0</v>
      </c>
      <c r="AS15" s="46">
        <f>+AU$4</f>
        <v>5000</v>
      </c>
      <c r="AT15" s="54">
        <v>0</v>
      </c>
      <c r="AU15" s="49">
        <f t="shared" si="2"/>
        <v>0</v>
      </c>
      <c r="AV15" s="53">
        <f>(AQ15*AR15+AP15*AS15)*AT15*12/1000</f>
        <v>0</v>
      </c>
      <c r="AW15" s="46">
        <v>0</v>
      </c>
      <c r="AX15" s="46">
        <f>+BB$3</f>
        <v>14000</v>
      </c>
      <c r="AY15" s="45">
        <v>0</v>
      </c>
      <c r="AZ15" s="46">
        <f>+BB$4</f>
        <v>5000</v>
      </c>
      <c r="BA15" s="54">
        <v>0</v>
      </c>
      <c r="BB15" s="49">
        <f t="shared" si="3"/>
        <v>0</v>
      </c>
      <c r="BC15" s="53">
        <f>(AX15*AY15+AW15*AZ15)*BA15*12/1000</f>
        <v>0</v>
      </c>
    </row>
    <row r="16" spans="1:55" ht="32.25" customHeight="1" x14ac:dyDescent="0.35">
      <c r="B16" s="43">
        <v>8</v>
      </c>
      <c r="C16" s="51" t="s">
        <v>84</v>
      </c>
      <c r="D16" s="45">
        <v>7.5</v>
      </c>
      <c r="E16" s="46">
        <f>+I$3</f>
        <v>14000</v>
      </c>
      <c r="F16" s="45">
        <v>10.5</v>
      </c>
      <c r="G16" s="46">
        <f>+I$4</f>
        <v>5000</v>
      </c>
      <c r="H16" s="48">
        <v>155</v>
      </c>
      <c r="I16" s="207">
        <v>190520</v>
      </c>
      <c r="J16" s="206">
        <f t="shared" si="0"/>
        <v>354367.2</v>
      </c>
      <c r="K16" s="45">
        <v>7.5</v>
      </c>
      <c r="L16" s="46">
        <f>+P$3</f>
        <v>14000</v>
      </c>
      <c r="M16" s="45">
        <v>10.5</v>
      </c>
      <c r="N16" s="46">
        <f>+P$4</f>
        <v>5000</v>
      </c>
      <c r="O16" s="208">
        <v>160</v>
      </c>
      <c r="P16" s="204">
        <f>+Q16/O16/12*1000</f>
        <v>184500</v>
      </c>
      <c r="Q16" s="50">
        <f>(L16*M16+K16*N16)*O16*12/1000</f>
        <v>354240</v>
      </c>
      <c r="R16" s="45">
        <v>7.5</v>
      </c>
      <c r="S16" s="46">
        <f>+W$3</f>
        <v>14000</v>
      </c>
      <c r="T16" s="45">
        <v>10.5</v>
      </c>
      <c r="U16" s="46">
        <f>+W$4</f>
        <v>5000</v>
      </c>
      <c r="V16" s="48">
        <v>155</v>
      </c>
      <c r="W16" s="52">
        <v>186500</v>
      </c>
      <c r="X16" s="50">
        <f>(S16*T16+R16*U16)*V16*12/1000</f>
        <v>343170</v>
      </c>
      <c r="Y16" s="53">
        <v>175</v>
      </c>
      <c r="Z16" s="53">
        <v>184500</v>
      </c>
      <c r="AA16" s="50">
        <f t="shared" si="1"/>
        <v>387450</v>
      </c>
      <c r="AB16" s="45">
        <f>+R16</f>
        <v>7.5</v>
      </c>
      <c r="AC16" s="46">
        <f>+AG$3</f>
        <v>14000</v>
      </c>
      <c r="AD16" s="45">
        <v>10.5</v>
      </c>
      <c r="AE16" s="46">
        <f>+AG$4</f>
        <v>5000</v>
      </c>
      <c r="AF16" s="48">
        <v>175</v>
      </c>
      <c r="AG16" s="49">
        <f>+W16</f>
        <v>186500</v>
      </c>
      <c r="AH16" s="50">
        <f>(AC16*AD16+AB16*AE16)*AF16*12/1000</f>
        <v>387450</v>
      </c>
      <c r="AI16" s="45">
        <v>7.5</v>
      </c>
      <c r="AJ16" s="46">
        <f>+AN$3</f>
        <v>14000</v>
      </c>
      <c r="AK16" s="45">
        <v>10.5</v>
      </c>
      <c r="AL16" s="46">
        <f>+AN$4</f>
        <v>5000</v>
      </c>
      <c r="AM16" s="48">
        <v>185</v>
      </c>
      <c r="AN16" s="52">
        <f>AO16/AM16/12*1000</f>
        <v>184500</v>
      </c>
      <c r="AO16" s="50">
        <f>(AJ16*AK16+AI16*AL16)*AM16*12/1000</f>
        <v>409590</v>
      </c>
      <c r="AP16" s="45">
        <v>7.5</v>
      </c>
      <c r="AQ16" s="46">
        <f>+AU$3</f>
        <v>14000</v>
      </c>
      <c r="AR16" s="45">
        <v>10.5</v>
      </c>
      <c r="AS16" s="46">
        <f>+AU$4</f>
        <v>5000</v>
      </c>
      <c r="AT16" s="48">
        <v>195</v>
      </c>
      <c r="AU16" s="49">
        <f t="shared" si="2"/>
        <v>184500</v>
      </c>
      <c r="AV16" s="50">
        <f>(AQ16*AR16+AP16*AS16)*AT16*12/1000</f>
        <v>431730</v>
      </c>
      <c r="AW16" s="45">
        <v>7.5</v>
      </c>
      <c r="AX16" s="46">
        <f>+BB$3</f>
        <v>14000</v>
      </c>
      <c r="AY16" s="45">
        <v>10.5</v>
      </c>
      <c r="AZ16" s="46">
        <f>+BB$4</f>
        <v>5000</v>
      </c>
      <c r="BA16" s="48">
        <v>205</v>
      </c>
      <c r="BB16" s="49">
        <f t="shared" si="3"/>
        <v>184500</v>
      </c>
      <c r="BC16" s="50">
        <f>(AX16*AY16+AW16*AZ16)*BA16*12/1000</f>
        <v>453870</v>
      </c>
    </row>
    <row r="17" spans="1:55" ht="26.25" customHeight="1" x14ac:dyDescent="0.35">
      <c r="B17" s="43">
        <v>9</v>
      </c>
      <c r="C17" s="51" t="s">
        <v>85</v>
      </c>
      <c r="D17" s="45"/>
      <c r="E17" s="46"/>
      <c r="F17" s="47"/>
      <c r="G17" s="46"/>
      <c r="H17" s="48"/>
      <c r="I17" s="55">
        <v>0</v>
      </c>
      <c r="J17" s="56">
        <f>H17*I17*12/1000</f>
        <v>0</v>
      </c>
      <c r="K17" s="45"/>
      <c r="L17" s="46"/>
      <c r="M17" s="47"/>
      <c r="N17" s="46"/>
      <c r="O17" s="48"/>
      <c r="P17" s="55">
        <v>0</v>
      </c>
      <c r="Q17" s="56">
        <f>O17*P17*12/1000</f>
        <v>0</v>
      </c>
      <c r="R17" s="45"/>
      <c r="S17" s="46"/>
      <c r="T17" s="47"/>
      <c r="U17" s="46"/>
      <c r="V17" s="48"/>
      <c r="W17" s="55">
        <v>0</v>
      </c>
      <c r="X17" s="56">
        <f>V17*W17*12/1000</f>
        <v>0</v>
      </c>
      <c r="Y17" s="50"/>
      <c r="Z17" s="50">
        <v>0</v>
      </c>
      <c r="AA17" s="50">
        <v>0</v>
      </c>
      <c r="AB17" s="45"/>
      <c r="AC17" s="46"/>
      <c r="AD17" s="47"/>
      <c r="AE17" s="46"/>
      <c r="AF17" s="48"/>
      <c r="AG17" s="55">
        <v>0</v>
      </c>
      <c r="AH17" s="56">
        <f>AF17*AG17*12/1000</f>
        <v>0</v>
      </c>
      <c r="AI17" s="45"/>
      <c r="AJ17" s="46"/>
      <c r="AK17" s="47"/>
      <c r="AL17" s="46"/>
      <c r="AM17" s="48"/>
      <c r="AN17" s="55">
        <v>0</v>
      </c>
      <c r="AO17" s="56">
        <f>AM17*AN17*12/1000</f>
        <v>0</v>
      </c>
      <c r="AP17" s="45"/>
      <c r="AQ17" s="46"/>
      <c r="AR17" s="47"/>
      <c r="AS17" s="46"/>
      <c r="AT17" s="48"/>
      <c r="AU17" s="55">
        <v>0</v>
      </c>
      <c r="AV17" s="56">
        <f>AT17*AU17*12/1000</f>
        <v>0</v>
      </c>
      <c r="AW17" s="45"/>
      <c r="AX17" s="46"/>
      <c r="AY17" s="47"/>
      <c r="AZ17" s="46"/>
      <c r="BA17" s="48"/>
      <c r="BB17" s="55">
        <v>0</v>
      </c>
      <c r="BC17" s="56">
        <f>BA17*BB17*12/1000</f>
        <v>0</v>
      </c>
    </row>
    <row r="18" spans="1:55" ht="26.25" customHeight="1" x14ac:dyDescent="0.35">
      <c r="B18" s="43">
        <v>10</v>
      </c>
      <c r="C18" s="51" t="s">
        <v>86</v>
      </c>
      <c r="D18" s="45"/>
      <c r="E18" s="46"/>
      <c r="F18" s="47"/>
      <c r="G18" s="46"/>
      <c r="H18" s="48"/>
      <c r="I18" s="55">
        <v>0</v>
      </c>
      <c r="J18" s="56">
        <f t="shared" ref="J18:J23" si="4">H18*I18*12/1000</f>
        <v>0</v>
      </c>
      <c r="K18" s="45"/>
      <c r="L18" s="46"/>
      <c r="M18" s="47"/>
      <c r="N18" s="46"/>
      <c r="O18" s="48"/>
      <c r="P18" s="55">
        <v>0</v>
      </c>
      <c r="Q18" s="56">
        <f t="shared" ref="Q18:Q23" si="5">O18*P18*12/1000</f>
        <v>0</v>
      </c>
      <c r="R18" s="45"/>
      <c r="S18" s="46"/>
      <c r="T18" s="47"/>
      <c r="U18" s="46"/>
      <c r="V18" s="48"/>
      <c r="W18" s="55">
        <v>0</v>
      </c>
      <c r="X18" s="56">
        <f t="shared" ref="X18:X23" si="6">V18*W18*12/1000</f>
        <v>0</v>
      </c>
      <c r="Y18" s="56"/>
      <c r="Z18" s="56">
        <v>0</v>
      </c>
      <c r="AA18" s="56">
        <v>0</v>
      </c>
      <c r="AB18" s="45"/>
      <c r="AC18" s="46"/>
      <c r="AD18" s="47"/>
      <c r="AE18" s="46"/>
      <c r="AF18" s="48"/>
      <c r="AG18" s="55">
        <v>0</v>
      </c>
      <c r="AH18" s="56">
        <f t="shared" ref="AH18:AH23" si="7">AF18*AG18*12/1000</f>
        <v>0</v>
      </c>
      <c r="AI18" s="45"/>
      <c r="AJ18" s="46"/>
      <c r="AK18" s="47"/>
      <c r="AL18" s="46"/>
      <c r="AM18" s="48"/>
      <c r="AN18" s="55">
        <v>0</v>
      </c>
      <c r="AO18" s="56">
        <f t="shared" ref="AO18:AO23" si="8">AM18*AN18*12/1000</f>
        <v>0</v>
      </c>
      <c r="AP18" s="45"/>
      <c r="AQ18" s="46"/>
      <c r="AR18" s="47"/>
      <c r="AS18" s="46"/>
      <c r="AT18" s="48"/>
      <c r="AU18" s="55">
        <v>0</v>
      </c>
      <c r="AV18" s="56">
        <f t="shared" ref="AV18:AV23" si="9">AT18*AU18*12/1000</f>
        <v>0</v>
      </c>
      <c r="AW18" s="45"/>
      <c r="AX18" s="46"/>
      <c r="AY18" s="47"/>
      <c r="AZ18" s="46"/>
      <c r="BA18" s="48"/>
      <c r="BB18" s="55">
        <v>0</v>
      </c>
      <c r="BC18" s="56">
        <f t="shared" ref="BC18:BC23" si="10">BA18*BB18*12/1000</f>
        <v>0</v>
      </c>
    </row>
    <row r="19" spans="1:55" ht="26.25" customHeight="1" x14ac:dyDescent="0.35">
      <c r="A19" s="57"/>
      <c r="B19" s="43">
        <v>11</v>
      </c>
      <c r="C19" s="58" t="s">
        <v>87</v>
      </c>
      <c r="D19" s="45"/>
      <c r="E19" s="46"/>
      <c r="F19" s="47"/>
      <c r="G19" s="46"/>
      <c r="H19" s="48"/>
      <c r="I19" s="55">
        <v>0</v>
      </c>
      <c r="J19" s="56">
        <f t="shared" si="4"/>
        <v>0</v>
      </c>
      <c r="K19" s="45"/>
      <c r="L19" s="46"/>
      <c r="M19" s="47"/>
      <c r="N19" s="46"/>
      <c r="O19" s="48"/>
      <c r="P19" s="55">
        <v>0</v>
      </c>
      <c r="Q19" s="56">
        <f t="shared" si="5"/>
        <v>0</v>
      </c>
      <c r="R19" s="45"/>
      <c r="S19" s="46"/>
      <c r="T19" s="47"/>
      <c r="U19" s="46"/>
      <c r="V19" s="48"/>
      <c r="W19" s="55">
        <v>0</v>
      </c>
      <c r="X19" s="56">
        <f t="shared" si="6"/>
        <v>0</v>
      </c>
      <c r="Y19" s="56"/>
      <c r="Z19" s="56">
        <v>0</v>
      </c>
      <c r="AA19" s="56">
        <v>0</v>
      </c>
      <c r="AB19" s="45"/>
      <c r="AC19" s="46"/>
      <c r="AD19" s="47"/>
      <c r="AE19" s="46"/>
      <c r="AF19" s="48"/>
      <c r="AG19" s="55">
        <v>0</v>
      </c>
      <c r="AH19" s="56">
        <f t="shared" si="7"/>
        <v>0</v>
      </c>
      <c r="AI19" s="45"/>
      <c r="AJ19" s="46"/>
      <c r="AK19" s="47"/>
      <c r="AL19" s="46"/>
      <c r="AM19" s="48"/>
      <c r="AN19" s="55">
        <v>0</v>
      </c>
      <c r="AO19" s="56">
        <f t="shared" si="8"/>
        <v>0</v>
      </c>
      <c r="AP19" s="45"/>
      <c r="AQ19" s="46"/>
      <c r="AR19" s="47"/>
      <c r="AS19" s="46"/>
      <c r="AT19" s="48"/>
      <c r="AU19" s="55">
        <v>0</v>
      </c>
      <c r="AV19" s="56">
        <f t="shared" si="9"/>
        <v>0</v>
      </c>
      <c r="AW19" s="45"/>
      <c r="AX19" s="46"/>
      <c r="AY19" s="47"/>
      <c r="AZ19" s="46"/>
      <c r="BA19" s="48"/>
      <c r="BB19" s="55">
        <v>0</v>
      </c>
      <c r="BC19" s="56">
        <f t="shared" si="10"/>
        <v>0</v>
      </c>
    </row>
    <row r="20" spans="1:55" ht="26.25" customHeight="1" x14ac:dyDescent="0.35">
      <c r="A20" s="57"/>
      <c r="B20" s="43">
        <v>12</v>
      </c>
      <c r="C20" s="58" t="s">
        <v>88</v>
      </c>
      <c r="D20" s="45"/>
      <c r="E20" s="46"/>
      <c r="F20" s="47"/>
      <c r="G20" s="46"/>
      <c r="H20" s="48"/>
      <c r="I20" s="55">
        <v>0</v>
      </c>
      <c r="J20" s="56">
        <f t="shared" si="4"/>
        <v>0</v>
      </c>
      <c r="K20" s="45"/>
      <c r="L20" s="46"/>
      <c r="M20" s="47"/>
      <c r="N20" s="46"/>
      <c r="O20" s="48"/>
      <c r="P20" s="55">
        <v>0</v>
      </c>
      <c r="Q20" s="56">
        <f t="shared" si="5"/>
        <v>0</v>
      </c>
      <c r="R20" s="45"/>
      <c r="S20" s="46"/>
      <c r="T20" s="47"/>
      <c r="U20" s="46"/>
      <c r="V20" s="48"/>
      <c r="W20" s="55">
        <v>0</v>
      </c>
      <c r="X20" s="56">
        <f t="shared" si="6"/>
        <v>0</v>
      </c>
      <c r="Y20" s="56"/>
      <c r="Z20" s="56">
        <v>0</v>
      </c>
      <c r="AA20" s="56">
        <v>0</v>
      </c>
      <c r="AB20" s="45"/>
      <c r="AC20" s="46"/>
      <c r="AD20" s="47"/>
      <c r="AE20" s="46"/>
      <c r="AF20" s="48"/>
      <c r="AG20" s="55">
        <v>0</v>
      </c>
      <c r="AH20" s="56">
        <f t="shared" si="7"/>
        <v>0</v>
      </c>
      <c r="AI20" s="45"/>
      <c r="AJ20" s="46"/>
      <c r="AK20" s="47"/>
      <c r="AL20" s="46"/>
      <c r="AM20" s="48"/>
      <c r="AN20" s="55">
        <v>0</v>
      </c>
      <c r="AO20" s="56">
        <f t="shared" si="8"/>
        <v>0</v>
      </c>
      <c r="AP20" s="45"/>
      <c r="AQ20" s="46"/>
      <c r="AR20" s="47"/>
      <c r="AS20" s="46"/>
      <c r="AT20" s="48"/>
      <c r="AU20" s="55">
        <v>0</v>
      </c>
      <c r="AV20" s="56">
        <f t="shared" si="9"/>
        <v>0</v>
      </c>
      <c r="AW20" s="45"/>
      <c r="AX20" s="46"/>
      <c r="AY20" s="47"/>
      <c r="AZ20" s="46"/>
      <c r="BA20" s="48"/>
      <c r="BB20" s="55">
        <v>0</v>
      </c>
      <c r="BC20" s="56">
        <f t="shared" si="10"/>
        <v>0</v>
      </c>
    </row>
    <row r="21" spans="1:55" ht="26.25" customHeight="1" x14ac:dyDescent="0.35">
      <c r="A21" s="57"/>
      <c r="B21" s="43">
        <v>13</v>
      </c>
      <c r="C21" s="58" t="s">
        <v>89</v>
      </c>
      <c r="D21" s="45"/>
      <c r="E21" s="46"/>
      <c r="F21" s="47"/>
      <c r="G21" s="46"/>
      <c r="H21" s="48"/>
      <c r="I21" s="55">
        <v>0</v>
      </c>
      <c r="J21" s="56">
        <f t="shared" si="4"/>
        <v>0</v>
      </c>
      <c r="K21" s="45"/>
      <c r="L21" s="46"/>
      <c r="M21" s="47"/>
      <c r="N21" s="46"/>
      <c r="O21" s="48"/>
      <c r="P21" s="55">
        <v>0</v>
      </c>
      <c r="Q21" s="56">
        <f t="shared" si="5"/>
        <v>0</v>
      </c>
      <c r="R21" s="45"/>
      <c r="S21" s="46"/>
      <c r="T21" s="47"/>
      <c r="U21" s="46"/>
      <c r="V21" s="48"/>
      <c r="W21" s="55">
        <v>0</v>
      </c>
      <c r="X21" s="56">
        <f t="shared" si="6"/>
        <v>0</v>
      </c>
      <c r="Y21" s="56"/>
      <c r="Z21" s="56">
        <v>0</v>
      </c>
      <c r="AA21" s="56">
        <v>0</v>
      </c>
      <c r="AB21" s="45"/>
      <c r="AC21" s="46"/>
      <c r="AD21" s="47"/>
      <c r="AE21" s="46"/>
      <c r="AF21" s="48"/>
      <c r="AG21" s="55">
        <v>0</v>
      </c>
      <c r="AH21" s="56">
        <f t="shared" si="7"/>
        <v>0</v>
      </c>
      <c r="AI21" s="45"/>
      <c r="AJ21" s="46"/>
      <c r="AK21" s="47"/>
      <c r="AL21" s="46"/>
      <c r="AM21" s="48"/>
      <c r="AN21" s="55">
        <v>0</v>
      </c>
      <c r="AO21" s="56">
        <f t="shared" si="8"/>
        <v>0</v>
      </c>
      <c r="AP21" s="45"/>
      <c r="AQ21" s="46"/>
      <c r="AR21" s="47"/>
      <c r="AS21" s="46"/>
      <c r="AT21" s="48"/>
      <c r="AU21" s="55">
        <v>0</v>
      </c>
      <c r="AV21" s="56">
        <f t="shared" si="9"/>
        <v>0</v>
      </c>
      <c r="AW21" s="45"/>
      <c r="AX21" s="46"/>
      <c r="AY21" s="47"/>
      <c r="AZ21" s="46"/>
      <c r="BA21" s="48"/>
      <c r="BB21" s="55">
        <v>0</v>
      </c>
      <c r="BC21" s="56">
        <f t="shared" si="10"/>
        <v>0</v>
      </c>
    </row>
    <row r="22" spans="1:55" ht="26.25" customHeight="1" x14ac:dyDescent="0.35">
      <c r="A22" s="57"/>
      <c r="B22" s="43">
        <v>14</v>
      </c>
      <c r="C22" s="58" t="s">
        <v>90</v>
      </c>
      <c r="D22" s="45"/>
      <c r="E22" s="46"/>
      <c r="F22" s="47"/>
      <c r="G22" s="46"/>
      <c r="H22" s="48"/>
      <c r="I22" s="55">
        <v>0</v>
      </c>
      <c r="J22" s="56">
        <f t="shared" si="4"/>
        <v>0</v>
      </c>
      <c r="K22" s="45"/>
      <c r="L22" s="46"/>
      <c r="M22" s="47"/>
      <c r="N22" s="46"/>
      <c r="O22" s="48"/>
      <c r="P22" s="55">
        <v>0</v>
      </c>
      <c r="Q22" s="56">
        <f t="shared" si="5"/>
        <v>0</v>
      </c>
      <c r="R22" s="45"/>
      <c r="S22" s="46"/>
      <c r="T22" s="47"/>
      <c r="U22" s="46"/>
      <c r="V22" s="48"/>
      <c r="W22" s="55">
        <v>0</v>
      </c>
      <c r="X22" s="56">
        <f t="shared" si="6"/>
        <v>0</v>
      </c>
      <c r="Y22" s="56"/>
      <c r="Z22" s="56">
        <v>0</v>
      </c>
      <c r="AA22" s="56">
        <v>0</v>
      </c>
      <c r="AB22" s="45"/>
      <c r="AC22" s="46"/>
      <c r="AD22" s="47"/>
      <c r="AE22" s="46"/>
      <c r="AF22" s="48"/>
      <c r="AG22" s="55">
        <v>0</v>
      </c>
      <c r="AH22" s="56">
        <f t="shared" si="7"/>
        <v>0</v>
      </c>
      <c r="AI22" s="45"/>
      <c r="AJ22" s="46"/>
      <c r="AK22" s="47"/>
      <c r="AL22" s="46"/>
      <c r="AM22" s="48"/>
      <c r="AN22" s="55">
        <v>0</v>
      </c>
      <c r="AO22" s="56">
        <f t="shared" si="8"/>
        <v>0</v>
      </c>
      <c r="AP22" s="45"/>
      <c r="AQ22" s="46"/>
      <c r="AR22" s="47"/>
      <c r="AS22" s="46"/>
      <c r="AT22" s="48"/>
      <c r="AU22" s="55">
        <v>0</v>
      </c>
      <c r="AV22" s="56">
        <f t="shared" si="9"/>
        <v>0</v>
      </c>
      <c r="AW22" s="45"/>
      <c r="AX22" s="46"/>
      <c r="AY22" s="47"/>
      <c r="AZ22" s="46"/>
      <c r="BA22" s="48"/>
      <c r="BB22" s="55">
        <v>0</v>
      </c>
      <c r="BC22" s="56">
        <f t="shared" si="10"/>
        <v>0</v>
      </c>
    </row>
    <row r="23" spans="1:55" s="59" customFormat="1" ht="26.25" customHeight="1" x14ac:dyDescent="0.35">
      <c r="B23" s="43">
        <v>15</v>
      </c>
      <c r="C23" s="60" t="s">
        <v>91</v>
      </c>
      <c r="D23" s="61"/>
      <c r="E23" s="61"/>
      <c r="F23" s="61"/>
      <c r="G23" s="61"/>
      <c r="H23" s="48"/>
      <c r="I23" s="55">
        <v>0</v>
      </c>
      <c r="J23" s="56">
        <f t="shared" si="4"/>
        <v>0</v>
      </c>
      <c r="K23" s="61"/>
      <c r="L23" s="61"/>
      <c r="M23" s="61"/>
      <c r="N23" s="61"/>
      <c r="O23" s="48"/>
      <c r="P23" s="55">
        <v>0</v>
      </c>
      <c r="Q23" s="56">
        <f t="shared" si="5"/>
        <v>0</v>
      </c>
      <c r="R23" s="61"/>
      <c r="S23" s="61"/>
      <c r="T23" s="61"/>
      <c r="U23" s="61"/>
      <c r="V23" s="48"/>
      <c r="W23" s="55">
        <v>0</v>
      </c>
      <c r="X23" s="56">
        <f t="shared" si="6"/>
        <v>0</v>
      </c>
      <c r="Y23" s="56"/>
      <c r="Z23" s="56">
        <v>0</v>
      </c>
      <c r="AA23" s="56">
        <v>0</v>
      </c>
      <c r="AB23" s="61"/>
      <c r="AC23" s="61"/>
      <c r="AD23" s="61"/>
      <c r="AE23" s="61"/>
      <c r="AF23" s="48"/>
      <c r="AG23" s="55">
        <v>0</v>
      </c>
      <c r="AH23" s="56">
        <f t="shared" si="7"/>
        <v>0</v>
      </c>
      <c r="AI23" s="61"/>
      <c r="AJ23" s="61"/>
      <c r="AK23" s="61"/>
      <c r="AL23" s="61"/>
      <c r="AM23" s="48"/>
      <c r="AN23" s="55">
        <v>0</v>
      </c>
      <c r="AO23" s="56">
        <f t="shared" si="8"/>
        <v>0</v>
      </c>
      <c r="AP23" s="61"/>
      <c r="AQ23" s="61"/>
      <c r="AR23" s="61"/>
      <c r="AS23" s="61"/>
      <c r="AT23" s="48"/>
      <c r="AU23" s="55">
        <v>0</v>
      </c>
      <c r="AV23" s="56">
        <f t="shared" si="9"/>
        <v>0</v>
      </c>
      <c r="AW23" s="61"/>
      <c r="AX23" s="61"/>
      <c r="AY23" s="61"/>
      <c r="AZ23" s="61"/>
      <c r="BA23" s="48"/>
      <c r="BB23" s="55">
        <v>0</v>
      </c>
      <c r="BC23" s="56">
        <f t="shared" si="10"/>
        <v>0</v>
      </c>
    </row>
    <row r="24" spans="1:55" ht="55.5" customHeight="1" x14ac:dyDescent="0.35">
      <c r="B24" s="43">
        <v>16</v>
      </c>
      <c r="C24" s="62" t="s">
        <v>92</v>
      </c>
      <c r="D24" s="46"/>
      <c r="E24" s="46"/>
      <c r="F24" s="46"/>
      <c r="G24" s="46"/>
      <c r="H24" s="48">
        <v>9</v>
      </c>
      <c r="I24" s="207">
        <v>310000</v>
      </c>
      <c r="J24" s="206">
        <f>H24*I24*12/1000</f>
        <v>33480</v>
      </c>
      <c r="K24" s="46"/>
      <c r="L24" s="46"/>
      <c r="M24" s="46"/>
      <c r="N24" s="46"/>
      <c r="O24" s="48">
        <v>10</v>
      </c>
      <c r="P24" s="52">
        <v>309000</v>
      </c>
      <c r="Q24" s="50">
        <f>O24*P24*12/1000</f>
        <v>37080</v>
      </c>
      <c r="R24" s="46"/>
      <c r="S24" s="46"/>
      <c r="T24" s="46"/>
      <c r="U24" s="46"/>
      <c r="V24" s="48">
        <v>10</v>
      </c>
      <c r="W24" s="52">
        <v>309000</v>
      </c>
      <c r="X24" s="50">
        <f>V24*W24*12/1000</f>
        <v>37080</v>
      </c>
      <c r="Y24" s="56">
        <v>10</v>
      </c>
      <c r="Z24" s="56">
        <v>309000</v>
      </c>
      <c r="AA24" s="50">
        <f>+Y24*Z24*0.012</f>
        <v>37080</v>
      </c>
      <c r="AB24" s="45">
        <f>+R24</f>
        <v>0</v>
      </c>
      <c r="AC24" s="46"/>
      <c r="AD24" s="46"/>
      <c r="AE24" s="46"/>
      <c r="AF24" s="48">
        <f>+V24</f>
        <v>10</v>
      </c>
      <c r="AG24" s="49">
        <f>+W24</f>
        <v>309000</v>
      </c>
      <c r="AH24" s="50">
        <f>AF24*AG24*12/1000</f>
        <v>37080</v>
      </c>
      <c r="AI24" s="46"/>
      <c r="AJ24" s="46"/>
      <c r="AK24" s="46"/>
      <c r="AL24" s="46"/>
      <c r="AM24" s="48">
        <v>10</v>
      </c>
      <c r="AN24" s="52">
        <v>309000</v>
      </c>
      <c r="AO24" s="50">
        <f>AM24*AN24*12/1000</f>
        <v>37080</v>
      </c>
      <c r="AP24" s="46"/>
      <c r="AQ24" s="46"/>
      <c r="AR24" s="46"/>
      <c r="AS24" s="46"/>
      <c r="AT24" s="48">
        <v>10</v>
      </c>
      <c r="AU24" s="49">
        <f>+AN24</f>
        <v>309000</v>
      </c>
      <c r="AV24" s="50">
        <f>AT24*AU24*12/1000</f>
        <v>37080</v>
      </c>
      <c r="AW24" s="46"/>
      <c r="AX24" s="46"/>
      <c r="AY24" s="46"/>
      <c r="AZ24" s="46"/>
      <c r="BA24" s="48">
        <v>10</v>
      </c>
      <c r="BB24" s="49">
        <f>+AU24</f>
        <v>309000</v>
      </c>
      <c r="BC24" s="50">
        <f>BA24*BB24*12/1000</f>
        <v>37080</v>
      </c>
    </row>
    <row r="25" spans="1:55" ht="46.5" customHeight="1" x14ac:dyDescent="0.35">
      <c r="B25" s="43">
        <v>17</v>
      </c>
      <c r="C25" s="63" t="s">
        <v>93</v>
      </c>
      <c r="D25" s="45">
        <v>15.5</v>
      </c>
      <c r="E25" s="46">
        <f>+I$3</f>
        <v>14000</v>
      </c>
      <c r="F25" s="45">
        <v>10</v>
      </c>
      <c r="G25" s="46">
        <f>+I$4</f>
        <v>5000</v>
      </c>
      <c r="H25" s="48">
        <v>60</v>
      </c>
      <c r="I25" s="207">
        <v>211255</v>
      </c>
      <c r="J25" s="206">
        <f>H25*I25*12/1000</f>
        <v>152103.6</v>
      </c>
      <c r="K25" s="45">
        <v>15.5</v>
      </c>
      <c r="L25" s="46">
        <f>+P$3</f>
        <v>14000</v>
      </c>
      <c r="M25" s="45">
        <v>10</v>
      </c>
      <c r="N25" s="46">
        <f>+P$4</f>
        <v>5000</v>
      </c>
      <c r="O25" s="54">
        <v>42</v>
      </c>
      <c r="P25" s="52">
        <f>Q25/O25/12*1000</f>
        <v>217500</v>
      </c>
      <c r="Q25" s="50">
        <f>(L25*M25+K25*N25)*O25*12/1000</f>
        <v>109620</v>
      </c>
      <c r="R25" s="45">
        <v>15.3</v>
      </c>
      <c r="S25" s="46">
        <f>+W$3</f>
        <v>14000</v>
      </c>
      <c r="T25" s="45">
        <v>10</v>
      </c>
      <c r="U25" s="46">
        <f>+W$4</f>
        <v>5000</v>
      </c>
      <c r="V25" s="54">
        <v>60</v>
      </c>
      <c r="W25" s="52">
        <v>217500</v>
      </c>
      <c r="X25" s="50">
        <f>(S25*T25+R25*U25)*V25*12/1000</f>
        <v>155880</v>
      </c>
      <c r="Y25" s="50">
        <v>55</v>
      </c>
      <c r="Z25" s="50">
        <v>216500</v>
      </c>
      <c r="AA25" s="50">
        <f>+Y25*Z25*0.012</f>
        <v>142890</v>
      </c>
      <c r="AB25" s="45">
        <f>+R25</f>
        <v>15.3</v>
      </c>
      <c r="AC25" s="46">
        <f>+AG$3</f>
        <v>14000</v>
      </c>
      <c r="AD25" s="45">
        <v>10</v>
      </c>
      <c r="AE25" s="46">
        <f>+AG$4</f>
        <v>5000</v>
      </c>
      <c r="AF25" s="48">
        <v>55</v>
      </c>
      <c r="AG25" s="49">
        <f>+W25</f>
        <v>217500</v>
      </c>
      <c r="AH25" s="50">
        <f>(AC25*AD25+AB25*AE25)*AF25*12/1000</f>
        <v>142890</v>
      </c>
      <c r="AI25" s="45">
        <v>15.5</v>
      </c>
      <c r="AJ25" s="46">
        <f>+AN$3</f>
        <v>14000</v>
      </c>
      <c r="AK25" s="45">
        <v>10</v>
      </c>
      <c r="AL25" s="46">
        <f>+AN$4</f>
        <v>5000</v>
      </c>
      <c r="AM25" s="54">
        <v>55</v>
      </c>
      <c r="AN25" s="52">
        <f>AO25/AM25/12*1000</f>
        <v>217500</v>
      </c>
      <c r="AO25" s="50">
        <f>(AJ25*AK25+AI25*AL25)*AM25*12/1000</f>
        <v>143550</v>
      </c>
      <c r="AP25" s="45">
        <v>15.5</v>
      </c>
      <c r="AQ25" s="46">
        <f>+AU$3</f>
        <v>14000</v>
      </c>
      <c r="AR25" s="45">
        <v>10</v>
      </c>
      <c r="AS25" s="46">
        <f>+AU$4</f>
        <v>5000</v>
      </c>
      <c r="AT25" s="54">
        <v>55</v>
      </c>
      <c r="AU25" s="49">
        <f>+AN25</f>
        <v>217500</v>
      </c>
      <c r="AV25" s="50">
        <f>(AQ25*AR25+AP25*AS25)*AT25*12/1000</f>
        <v>143550</v>
      </c>
      <c r="AW25" s="45">
        <v>15.5</v>
      </c>
      <c r="AX25" s="46">
        <f>+BB$3</f>
        <v>14000</v>
      </c>
      <c r="AY25" s="45">
        <v>10</v>
      </c>
      <c r="AZ25" s="46">
        <f>+BB$4</f>
        <v>5000</v>
      </c>
      <c r="BA25" s="54">
        <v>55</v>
      </c>
      <c r="BB25" s="49">
        <f>+AU25</f>
        <v>217500</v>
      </c>
      <c r="BC25" s="50">
        <f>(AX25*AY25+AW25*AZ25)*BA25*12/1000</f>
        <v>143550</v>
      </c>
    </row>
    <row r="26" spans="1:55" s="64" customFormat="1" ht="39" customHeight="1" x14ac:dyDescent="0.35">
      <c r="B26" s="65"/>
      <c r="C26" s="66" t="s">
        <v>94</v>
      </c>
      <c r="D26" s="67"/>
      <c r="E26" s="68"/>
      <c r="F26" s="68"/>
      <c r="G26" s="68"/>
      <c r="H26" s="69">
        <f>SUM(H9:H25)</f>
        <v>708</v>
      </c>
      <c r="I26" s="70">
        <f>J26/H26/12*1000</f>
        <v>343906.60310734465</v>
      </c>
      <c r="J26" s="71">
        <f>SUM(J9:J25)</f>
        <v>2921830.5000000005</v>
      </c>
      <c r="K26" s="67"/>
      <c r="L26" s="68"/>
      <c r="M26" s="68"/>
      <c r="N26" s="68"/>
      <c r="O26" s="69">
        <f>SUM(O9:O25)</f>
        <v>745</v>
      </c>
      <c r="P26" s="70">
        <f>Q26/O26/12*1000</f>
        <v>352045.72080536914</v>
      </c>
      <c r="Q26" s="71">
        <f>SUM(Q9:Q25)</f>
        <v>3147288.7439999999</v>
      </c>
      <c r="R26" s="67"/>
      <c r="S26" s="68"/>
      <c r="T26" s="68"/>
      <c r="U26" s="68"/>
      <c r="V26" s="69">
        <f>SUM(V9:V25)</f>
        <v>733</v>
      </c>
      <c r="W26" s="70">
        <f>X26/V26/12*1000</f>
        <v>352807.02864938602</v>
      </c>
      <c r="X26" s="71">
        <f>SUM(X9:X25)</f>
        <v>3103290.6239999998</v>
      </c>
      <c r="Y26" s="69">
        <f>SUM(Y9:Y25)</f>
        <v>818</v>
      </c>
      <c r="Z26" s="70">
        <f>AA26/Y26/12*1000</f>
        <v>348122.76283618581</v>
      </c>
      <c r="AA26" s="71">
        <f>SUM(AA9:AA25)</f>
        <v>3417173.04</v>
      </c>
      <c r="AB26" s="45">
        <f>+R26</f>
        <v>0</v>
      </c>
      <c r="AC26" s="68"/>
      <c r="AD26" s="68"/>
      <c r="AE26" s="68"/>
      <c r="AF26" s="69">
        <f>SUM(AF9:AF25)</f>
        <v>816</v>
      </c>
      <c r="AG26" s="70">
        <f>AH26/AF26/12*1000</f>
        <v>354910.44730392157</v>
      </c>
      <c r="AH26" s="71">
        <f>SUM(AH9:AH25)</f>
        <v>3475283.1</v>
      </c>
      <c r="AI26" s="67"/>
      <c r="AJ26" s="68"/>
      <c r="AK26" s="68"/>
      <c r="AL26" s="68"/>
      <c r="AM26" s="69">
        <f>SUM(AM9:AM25)</f>
        <v>848</v>
      </c>
      <c r="AN26" s="70">
        <f>AO26/AM26/12*1000</f>
        <v>378038.5377358491</v>
      </c>
      <c r="AO26" s="71">
        <f>SUM(AO9:AO25)</f>
        <v>3846920.16</v>
      </c>
      <c r="AP26" s="67"/>
      <c r="AQ26" s="68"/>
      <c r="AR26" s="68"/>
      <c r="AS26" s="68"/>
      <c r="AT26" s="69">
        <f>SUM(AT9:AT25)</f>
        <v>878</v>
      </c>
      <c r="AU26" s="70">
        <f>AV26/AT26/12*1000</f>
        <v>376627.53986332583</v>
      </c>
      <c r="AV26" s="71">
        <f>SUM(AV9:AV25)</f>
        <v>3968147.7600000002</v>
      </c>
      <c r="AW26" s="67"/>
      <c r="AX26" s="68"/>
      <c r="AY26" s="68"/>
      <c r="AZ26" s="68"/>
      <c r="BA26" s="69">
        <f>SUM(BA9:BA25)</f>
        <v>908</v>
      </c>
      <c r="BB26" s="70">
        <f>BC26/BA26/12*1000</f>
        <v>375309.77973568277</v>
      </c>
      <c r="BC26" s="71">
        <f>SUM(BC9:BC25)</f>
        <v>4089375.36</v>
      </c>
    </row>
    <row r="27" spans="1:55" ht="32.25" customHeight="1" x14ac:dyDescent="0.35">
      <c r="B27" s="72"/>
      <c r="C27" s="73" t="s">
        <v>95</v>
      </c>
      <c r="D27" s="71"/>
      <c r="E27" s="71"/>
      <c r="F27" s="71"/>
      <c r="G27" s="71"/>
      <c r="H27" s="74"/>
      <c r="I27" s="75"/>
      <c r="J27" s="74"/>
      <c r="K27" s="71"/>
      <c r="L27" s="71"/>
      <c r="M27" s="71"/>
      <c r="N27" s="71"/>
      <c r="O27" s="74"/>
      <c r="P27" s="75"/>
      <c r="Q27" s="74"/>
      <c r="R27" s="71"/>
      <c r="S27" s="71"/>
      <c r="T27" s="71"/>
      <c r="U27" s="71"/>
      <c r="V27" s="624"/>
      <c r="W27" s="207"/>
      <c r="X27" s="50">
        <v>63446.9</v>
      </c>
      <c r="Y27" s="71"/>
      <c r="Z27" s="71"/>
      <c r="AA27" s="71"/>
      <c r="AB27" s="71"/>
      <c r="AC27" s="71"/>
      <c r="AD27" s="71"/>
      <c r="AE27" s="71"/>
      <c r="AF27" s="74"/>
      <c r="AG27" s="75"/>
      <c r="AH27" s="74"/>
      <c r="AI27" s="71"/>
      <c r="AJ27" s="71"/>
      <c r="AK27" s="71"/>
      <c r="AL27" s="71"/>
      <c r="AM27" s="74"/>
      <c r="AN27" s="75"/>
      <c r="AO27" s="74"/>
      <c r="AP27" s="71"/>
      <c r="AQ27" s="71"/>
      <c r="AR27" s="71"/>
      <c r="AS27" s="71"/>
      <c r="AT27" s="74"/>
      <c r="AU27" s="75"/>
      <c r="AV27" s="74"/>
      <c r="AW27" s="71"/>
      <c r="AX27" s="71"/>
      <c r="AY27" s="71"/>
      <c r="AZ27" s="71"/>
      <c r="BA27" s="74"/>
      <c r="BB27" s="75"/>
      <c r="BC27" s="74"/>
    </row>
    <row r="28" spans="1:55" ht="29.25" customHeight="1" x14ac:dyDescent="0.35">
      <c r="B28" s="72"/>
      <c r="C28" s="76" t="s">
        <v>96</v>
      </c>
      <c r="D28" s="67"/>
      <c r="E28" s="77"/>
      <c r="F28" s="71"/>
      <c r="G28" s="78"/>
      <c r="H28" s="67">
        <f>SUM(H26:H27)</f>
        <v>708</v>
      </c>
      <c r="I28" s="49">
        <f>J28/H28/12*1000</f>
        <v>343906.60310734465</v>
      </c>
      <c r="J28" s="71">
        <f>SUM(J26:J27)</f>
        <v>2921830.5000000005</v>
      </c>
      <c r="K28" s="67"/>
      <c r="L28" s="77"/>
      <c r="M28" s="71"/>
      <c r="N28" s="78"/>
      <c r="O28" s="67">
        <f>SUM(O26:O27)</f>
        <v>745</v>
      </c>
      <c r="P28" s="49">
        <f>Q28/O28/12*1000</f>
        <v>352045.72080536914</v>
      </c>
      <c r="Q28" s="71">
        <f>SUM(Q26:Q27)</f>
        <v>3147288.7439999999</v>
      </c>
      <c r="R28" s="67"/>
      <c r="S28" s="77"/>
      <c r="T28" s="71"/>
      <c r="U28" s="78"/>
      <c r="V28" s="67">
        <f>SUM(V26:V27)</f>
        <v>733</v>
      </c>
      <c r="W28" s="49">
        <f>X28/V28/12*1000</f>
        <v>360020.18235561624</v>
      </c>
      <c r="X28" s="71">
        <f>SUM(X26:X27)</f>
        <v>3166737.5239999997</v>
      </c>
      <c r="Y28" s="50">
        <v>818</v>
      </c>
      <c r="Z28" s="50">
        <v>348264.21149144252</v>
      </c>
      <c r="AA28" s="71">
        <f>SUM(AA26:AA27)</f>
        <v>3417173.04</v>
      </c>
      <c r="AB28" s="67"/>
      <c r="AC28" s="77"/>
      <c r="AD28" s="71"/>
      <c r="AE28" s="78"/>
      <c r="AF28" s="67">
        <f>SUM(AF26:AF27)</f>
        <v>816</v>
      </c>
      <c r="AG28" s="49">
        <f>AH28/AF28/12*1000</f>
        <v>354910.44730392157</v>
      </c>
      <c r="AH28" s="71">
        <f>SUM(AH26:AH27)</f>
        <v>3475283.1</v>
      </c>
      <c r="AI28" s="67"/>
      <c r="AJ28" s="77"/>
      <c r="AK28" s="71"/>
      <c r="AL28" s="78"/>
      <c r="AM28" s="67">
        <f>SUM(AM26:AM27)</f>
        <v>848</v>
      </c>
      <c r="AN28" s="49">
        <f>AO28/AM28/12*1000</f>
        <v>378036.55660377361</v>
      </c>
      <c r="AO28" s="71">
        <f>ROUND(SUM(AO26:AO27),-2)</f>
        <v>3846900</v>
      </c>
      <c r="AP28" s="67"/>
      <c r="AQ28" s="77"/>
      <c r="AR28" s="71"/>
      <c r="AS28" s="78"/>
      <c r="AT28" s="67">
        <f>SUM(AT26:AT27)</f>
        <v>878</v>
      </c>
      <c r="AU28" s="49">
        <f>AV28/AT28/12*1000</f>
        <v>376623.00683371298</v>
      </c>
      <c r="AV28" s="71">
        <f>ROUND(SUM(AV26:AV27),-2)</f>
        <v>3968100</v>
      </c>
      <c r="AW28" s="67"/>
      <c r="AX28" s="77"/>
      <c r="AY28" s="71"/>
      <c r="AZ28" s="78"/>
      <c r="BA28" s="67">
        <f>SUM(BA26:BA27)</f>
        <v>908</v>
      </c>
      <c r="BB28" s="49">
        <f>BC28/BA28/12*1000</f>
        <v>375312.04111600592</v>
      </c>
      <c r="BC28" s="71">
        <f>ROUND(SUM(BC26:BC27),-2)</f>
        <v>4089400</v>
      </c>
    </row>
    <row r="29" spans="1:55" ht="20.25" customHeight="1" x14ac:dyDescent="0.35">
      <c r="B29" s="79"/>
      <c r="C29" s="79" t="s">
        <v>97</v>
      </c>
      <c r="Q29" s="80">
        <f>+Q28/J28*100</f>
        <v>107.71633549584753</v>
      </c>
      <c r="X29" s="80">
        <v>3166737.5</v>
      </c>
      <c r="Y29" s="71">
        <v>818</v>
      </c>
      <c r="Z29" s="71"/>
      <c r="AA29" s="71">
        <v>3417171</v>
      </c>
      <c r="AH29" s="80"/>
      <c r="AO29" s="80"/>
      <c r="AV29" s="80"/>
    </row>
    <row r="30" spans="1:55" ht="26.25" customHeight="1" x14ac:dyDescent="0.3">
      <c r="A30" s="81"/>
      <c r="B30" s="81"/>
      <c r="C30" s="31" t="s">
        <v>98</v>
      </c>
      <c r="X30" s="210">
        <v>3213000</v>
      </c>
      <c r="Y30" s="80"/>
      <c r="Z30" s="80"/>
      <c r="AA30" s="80"/>
    </row>
    <row r="31" spans="1:55" ht="21.75" customHeight="1" x14ac:dyDescent="0.3">
      <c r="B31" s="81"/>
      <c r="X31" s="80">
        <f>+X29-X26</f>
        <v>63446.876000000164</v>
      </c>
      <c r="Y31" s="210"/>
      <c r="Z31" s="210"/>
      <c r="AA31" s="210"/>
    </row>
    <row r="32" spans="1:55" ht="75" x14ac:dyDescent="0.3">
      <c r="C32" s="81" t="s">
        <v>99</v>
      </c>
      <c r="Y32" s="80"/>
      <c r="Z32" s="80"/>
      <c r="AA32" s="80"/>
    </row>
  </sheetData>
  <mergeCells count="11">
    <mergeCell ref="AW6:BC6"/>
    <mergeCell ref="AB6:AH6"/>
    <mergeCell ref="AI6:AO6"/>
    <mergeCell ref="AP6:AV6"/>
    <mergeCell ref="B5:C5"/>
    <mergeCell ref="B6:B7"/>
    <mergeCell ref="C6:C7"/>
    <mergeCell ref="D6:J6"/>
    <mergeCell ref="K6:Q6"/>
    <mergeCell ref="R6:X6"/>
    <mergeCell ref="Y6:AA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9"/>
  <sheetViews>
    <sheetView workbookViewId="0">
      <selection activeCell="D9" sqref="D9"/>
    </sheetView>
  </sheetViews>
  <sheetFormatPr defaultColWidth="9.109375" defaultRowHeight="17.399999999999999" x14ac:dyDescent="0.4"/>
  <cols>
    <col min="1" max="1" width="30.109375" style="2" bestFit="1" customWidth="1"/>
    <col min="2" max="2" width="11.88671875" style="361" bestFit="1" customWidth="1"/>
    <col min="3" max="4" width="10.44140625" style="2" bestFit="1" customWidth="1"/>
    <col min="5" max="16384" width="9.109375" style="2"/>
  </cols>
  <sheetData>
    <row r="3" spans="1:4" x14ac:dyDescent="0.4">
      <c r="A3" s="4"/>
      <c r="B3" s="4">
        <v>2025</v>
      </c>
      <c r="C3" s="4">
        <v>2026</v>
      </c>
      <c r="D3" s="4">
        <v>2027</v>
      </c>
    </row>
    <row r="4" spans="1:4" x14ac:dyDescent="0.4">
      <c r="A4" s="4" t="s">
        <v>289</v>
      </c>
      <c r="B4" s="8">
        <v>250</v>
      </c>
      <c r="C4" s="8">
        <v>250</v>
      </c>
      <c r="D4" s="8">
        <v>250</v>
      </c>
    </row>
    <row r="5" spans="1:4" x14ac:dyDescent="0.4">
      <c r="A5" s="4" t="s">
        <v>4</v>
      </c>
      <c r="B5" s="8">
        <f>+ընդհանուր!F15</f>
        <v>36000</v>
      </c>
      <c r="C5" s="8">
        <f>+ընդհանուր!G15</f>
        <v>36000</v>
      </c>
      <c r="D5" s="8">
        <f>+ընդհանուր!H15</f>
        <v>37400</v>
      </c>
    </row>
    <row r="6" spans="1:4" x14ac:dyDescent="0.4">
      <c r="A6" s="4" t="s">
        <v>206</v>
      </c>
      <c r="B6" s="530">
        <v>0.2</v>
      </c>
      <c r="C6" s="530">
        <v>0.2</v>
      </c>
      <c r="D6" s="530">
        <v>0.2</v>
      </c>
    </row>
    <row r="7" spans="1:4" x14ac:dyDescent="0.4">
      <c r="A7" s="4" t="s">
        <v>207</v>
      </c>
      <c r="B7" s="531">
        <f>+MROUND(B5*B6,2)</f>
        <v>7200</v>
      </c>
      <c r="C7" s="531">
        <f>+MROUND(C5*C6,2)</f>
        <v>7200</v>
      </c>
      <c r="D7" s="531">
        <f>+MROUND(D5*D6,2)</f>
        <v>7480</v>
      </c>
    </row>
    <row r="8" spans="1:4" x14ac:dyDescent="0.4">
      <c r="A8" s="4" t="s">
        <v>208</v>
      </c>
      <c r="B8" s="8">
        <f>+B7*B4/1000</f>
        <v>1800</v>
      </c>
      <c r="C8" s="8">
        <f>+C7*C4/1000</f>
        <v>1800</v>
      </c>
      <c r="D8" s="8">
        <f>+D7*D4/1000</f>
        <v>1870</v>
      </c>
    </row>
    <row r="9" spans="1:4" x14ac:dyDescent="0.4">
      <c r="A9" s="4" t="s">
        <v>209</v>
      </c>
      <c r="B9" s="8">
        <f>+B8*12</f>
        <v>21600</v>
      </c>
      <c r="C9" s="8">
        <f>+C8*12</f>
        <v>21600</v>
      </c>
      <c r="D9" s="8">
        <f>+D8*12</f>
        <v>22440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ԲՊՌ</vt:lpstr>
      <vt:lpstr>ամփոփ</vt:lpstr>
      <vt:lpstr>ընդհանուր</vt:lpstr>
      <vt:lpstr>տարիքային</vt:lpstr>
      <vt:lpstr>1-ին խումբ</vt:lpstr>
      <vt:lpstr>2-րդ խումբ</vt:lpstr>
      <vt:lpstr>3-րդ խումբ</vt:lpstr>
      <vt:lpstr>կերկոր 1</vt:lpstr>
      <vt:lpstr>կերկոր 2</vt:lpstr>
      <vt:lpstr>սպայական</vt:lpstr>
      <vt:lpstr>նպաստ</vt:lpstr>
      <vt:lpstr>Soc-npast</vt:lpstr>
      <vt:lpstr>շարքային</vt:lpstr>
      <vt:lpstr>սոցերաշխիք</vt:lpstr>
      <vt:lpstr>ծերանոց</vt:lpstr>
      <vt:lpstr>'1-ին խումբ'!Print_Area</vt:lpstr>
      <vt:lpstr>'Soc-npast'!Print_Area</vt:lpstr>
      <vt:lpstr>տարիքային!Print_Area</vt:lpstr>
      <vt:lpstr>'1-ին խումբ'!Print_Titles</vt:lpstr>
      <vt:lpstr>'2-րդ խումբ'!Print_Titles</vt:lpstr>
      <vt:lpstr>'3-րդ խումբ'!Print_Titles</vt:lpstr>
      <vt:lpstr>'կերկոր 1'!Print_Titles</vt:lpstr>
      <vt:lpstr>'կերկոր 2'!Print_Titles</vt:lpstr>
      <vt:lpstr>տարիքային!Print_Titles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Nelli Meliqyan</dc:creator>
  <cp:lastModifiedBy>Anahit.Hamzyan</cp:lastModifiedBy>
  <cp:lastPrinted>2022-08-11T06:09:33Z</cp:lastPrinted>
  <dcterms:created xsi:type="dcterms:W3CDTF">2018-05-21T11:58:49Z</dcterms:created>
  <dcterms:modified xsi:type="dcterms:W3CDTF">2024-06-14T05:59:20Z</dcterms:modified>
</cp:coreProperties>
</file>